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DROIT\Nouvelle architecture\3. Scolarité\3. Transversal\maquettes nouvelles accréditation\Modifications de maquettes_Dec22\LP\TP\"/>
    </mc:Choice>
  </mc:AlternateContent>
  <xr:revisionPtr revIDLastSave="0" documentId="13_ncr:1_{DDEC4A5A-ED89-4C2E-8C43-3493F3C62446}" xr6:coauthVersionLast="36" xr6:coauthVersionMax="36" xr10:uidLastSave="{00000000-0000-0000-0000-000000000000}"/>
  <bookViews>
    <workbookView xWindow="0" yWindow="0" windowWidth="28800" windowHeight="11328" tabRatio="815" xr2:uid="{00000000-000D-0000-FFFF-FFFF00000000}"/>
  </bookViews>
  <sheets>
    <sheet name="3FTF01 - 2022" sheetId="48" r:id="rId1"/>
  </sheets>
  <definedNames>
    <definedName name="_xlnm._FilterDatabase" localSheetId="0" hidden="1">'3FTF01 - 2022'!$D$13:$M$13</definedName>
    <definedName name="PARAM_CM">#REF!</definedName>
    <definedName name="PARAM_Langues">#REF!</definedName>
    <definedName name="PARAM_M">#REF!</definedName>
    <definedName name="PARAM_Méthodo">#REF!</definedName>
    <definedName name="PARAM_TD">#REF!</definedName>
    <definedName name="PARAM_TIC">#REF!</definedName>
    <definedName name="PARAM_tic3">#REF!</definedName>
    <definedName name="_xlnm.Print_Area" localSheetId="0">'3FTF01 - 2022'!$A$1:$S$70</definedName>
  </definedNames>
  <calcPr calcId="191029"/>
</workbook>
</file>

<file path=xl/calcChain.xml><?xml version="1.0" encoding="utf-8"?>
<calcChain xmlns="http://schemas.openxmlformats.org/spreadsheetml/2006/main">
  <c r="Q67" i="48" l="1"/>
  <c r="Q32" i="48" l="1"/>
  <c r="Q40" i="48" l="1"/>
  <c r="Q39" i="48"/>
  <c r="Q38" i="48"/>
  <c r="Q31" i="48"/>
  <c r="Q27" i="48" l="1"/>
  <c r="Q29" i="48"/>
  <c r="Q22" i="48"/>
  <c r="Q56" i="48" l="1"/>
  <c r="Q55" i="48"/>
  <c r="Q50" i="48"/>
  <c r="Q49" i="48"/>
  <c r="Q37" i="48"/>
  <c r="Q28" i="48"/>
  <c r="Q30" i="48"/>
  <c r="Q21" i="48"/>
  <c r="Q20" i="48"/>
  <c r="Q57" i="48"/>
  <c r="Q62" i="48"/>
</calcChain>
</file>

<file path=xl/sharedStrings.xml><?xml version="1.0" encoding="utf-8"?>
<sst xmlns="http://schemas.openxmlformats.org/spreadsheetml/2006/main" count="229" uniqueCount="131">
  <si>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</si>
  <si>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</si>
  <si>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</si>
  <si>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</si>
  <si>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</si>
  <si>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</si>
  <si>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</si>
  <si>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</si>
  <si>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</si>
  <si>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</si>
  <si>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</si>
  <si>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</si>
  <si>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</si>
  <si>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</si>
  <si>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</si>
  <si>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</si>
  <si>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</si>
  <si>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</si>
  <si>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</si>
  <si>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</si>
  <si>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</si>
  <si>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</si>
  <si>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</si>
  <si>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</si>
  <si>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</si>
  <si>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</si>
  <si>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</si>
  <si>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</si>
  <si>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</si>
  <si>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</si>
  <si>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</si>
  <si>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</si>
  <si>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</si>
  <si>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</si>
  <si>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</si>
  <si>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</si>
  <si>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</si>
  <si>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</si>
  <si>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</si>
  <si>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</si>
  <si>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</si>
  <si>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</si>
  <si>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</si>
  <si>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PER</t>
  </si>
  <si>
    <t>Obligatoire</t>
  </si>
  <si>
    <t>TD</t>
  </si>
  <si>
    <t>STAG</t>
  </si>
  <si>
    <t>DIPLÔME</t>
  </si>
  <si>
    <t>AUTRES DISPOSITIFS</t>
  </si>
  <si>
    <t>LP</t>
  </si>
  <si>
    <t>CONTRAT 2022/2026</t>
  </si>
  <si>
    <t>SEMESTRE 5</t>
  </si>
  <si>
    <t>SEMESTRE 6</t>
  </si>
  <si>
    <t>/</t>
  </si>
  <si>
    <t>TNFT303</t>
  </si>
  <si>
    <t>3FTF02</t>
  </si>
  <si>
    <t>FTC</t>
  </si>
  <si>
    <t>N3FTF021</t>
  </si>
  <si>
    <t>N5FTCSA1</t>
  </si>
  <si>
    <t>35FTCSA1</t>
  </si>
  <si>
    <t>N5FTCUA1</t>
  </si>
  <si>
    <t>35FTCUA1</t>
  </si>
  <si>
    <t>35FTCA01</t>
  </si>
  <si>
    <t>35FTCA02</t>
  </si>
  <si>
    <t>35FTCA03</t>
  </si>
  <si>
    <t>N5FTCUB1</t>
  </si>
  <si>
    <t>35FTCUB1</t>
  </si>
  <si>
    <t>35FTCB01</t>
  </si>
  <si>
    <t>35FTCB02</t>
  </si>
  <si>
    <t>35FTCB03</t>
  </si>
  <si>
    <t>35FTCB04</t>
  </si>
  <si>
    <t>35FTCB05</t>
  </si>
  <si>
    <t>N5FTCUC1</t>
  </si>
  <si>
    <t>35FTCUC1</t>
  </si>
  <si>
    <t>35FTCC01</t>
  </si>
  <si>
    <t>35FTCC02</t>
  </si>
  <si>
    <t>35FTCC03</t>
  </si>
  <si>
    <t>35FTCC04</t>
  </si>
  <si>
    <t>N6FTCSA1</t>
  </si>
  <si>
    <t>36FTCSA1</t>
  </si>
  <si>
    <t>N6FTCUA1</t>
  </si>
  <si>
    <t>36FTCUA1</t>
  </si>
  <si>
    <t>36FTCA01</t>
  </si>
  <si>
    <t>36FTCA02</t>
  </si>
  <si>
    <t>N6FTCUB1</t>
  </si>
  <si>
    <t>36FTCUB1</t>
  </si>
  <si>
    <t>36FTCB01</t>
  </si>
  <si>
    <t>36FTCB02</t>
  </si>
  <si>
    <t>36FTCB03</t>
  </si>
  <si>
    <t>N6FTCUC1</t>
  </si>
  <si>
    <t>36FTCUC1</t>
  </si>
  <si>
    <t>36FTCC01</t>
  </si>
  <si>
    <t>35FTCB06</t>
  </si>
  <si>
    <t>Communication</t>
  </si>
  <si>
    <t>Anglais</t>
  </si>
  <si>
    <t>Management</t>
  </si>
  <si>
    <t>Introduction au droit</t>
  </si>
  <si>
    <t>Droit des contrats publics</t>
  </si>
  <si>
    <t>Droit du domaine public</t>
  </si>
  <si>
    <t xml:space="preserve">Droit de l'urbanisme et de l'environnement </t>
  </si>
  <si>
    <t>Droit des contrats privés, des assurances et de la responsabilité</t>
  </si>
  <si>
    <t>Droit du travail</t>
  </si>
  <si>
    <t>Hydraulique Générale</t>
  </si>
  <si>
    <t>Conception Réseau Adduction Eau Potable</t>
  </si>
  <si>
    <t>Logiciels professionnels</t>
  </si>
  <si>
    <t>Conception Réseau Eaux Usées / Eaux pluviales</t>
  </si>
  <si>
    <t>11</t>
  </si>
  <si>
    <t>6</t>
  </si>
  <si>
    <t>MANAGEMENT ET COMMUNICATION</t>
  </si>
  <si>
    <t>TECNHIQUES DE BASE</t>
  </si>
  <si>
    <t>ENVIRONNEMENT LEGISLATIF</t>
  </si>
  <si>
    <t>36FTCXA1</t>
  </si>
  <si>
    <t>N6FTCXA1</t>
  </si>
  <si>
    <t>CHOI</t>
  </si>
  <si>
    <t>1 UE AU CHOIX &gt;&gt;</t>
  </si>
  <si>
    <t>N6FTCUD1</t>
  </si>
  <si>
    <t>36FTCUD1</t>
  </si>
  <si>
    <t>TECHNIQUES SPÉCIFIQUES. ETUDES ET CONCEPTION DES RÉSEAUX HYDRAULIQUES</t>
  </si>
  <si>
    <t>Projet Adduction Eau Potable</t>
  </si>
  <si>
    <t>Projet Eaux Usées / Eaux Pluviales</t>
  </si>
  <si>
    <t>Technique de réalisation</t>
  </si>
  <si>
    <t>Planification</t>
  </si>
  <si>
    <t>Préparation et suivi de chantier</t>
  </si>
  <si>
    <t>TECHNIQUES SPÉCIFIQUES. RÉALISATION DES RÉSEAUX HYDRAULIQUES</t>
  </si>
  <si>
    <t xml:space="preserve">PROJET TUTEURÉ </t>
  </si>
  <si>
    <t>Projet tuteuré</t>
  </si>
  <si>
    <t>Stage de 16 semaines ou alternance</t>
  </si>
  <si>
    <t>PARCOURS EN SITUATION</t>
  </si>
  <si>
    <t>36FTCD01</t>
  </si>
  <si>
    <t>Reconduction 2021</t>
  </si>
  <si>
    <t>LICENCE PROFESSIONNELLE METIERS DU BTP : TRAVAUX PUBLICS / DROIT ET TECHNIQUES DES RESEAUX HYDRAULIQUES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</si>
</sst>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i/>
      <sz val="10"/>
      <name val="Trebuchet MS"/>
      <family val="2"/>
    </font>
    <font>
      <b/>
      <i/>
      <sz val="10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5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46">
    <xf numFmtId="0" fontId="0" fillId="0" borderId="0"/>
    <xf numFmtId="0" fontId="7" fillId="0" borderId="0">
      <alignment vertical="center" wrapText="1"/>
    </xf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1" borderId="3" applyNumberFormat="0" applyAlignment="0" applyProtection="0"/>
    <xf numFmtId="0" fontId="12" fillId="0" borderId="4" applyNumberFormat="0" applyFill="0" applyAlignment="0" applyProtection="0"/>
    <xf numFmtId="0" fontId="6" fillId="22" borderId="5" applyNumberFormat="0" applyFont="0" applyAlignment="0" applyProtection="0"/>
    <xf numFmtId="0" fontId="13" fillId="8" borderId="3" applyNumberFormat="0" applyAlignment="0" applyProtection="0"/>
    <xf numFmtId="0" fontId="14" fillId="4" borderId="0" applyNumberFormat="0" applyBorder="0" applyAlignment="0" applyProtection="0"/>
    <xf numFmtId="164" fontId="5" fillId="0" borderId="0" applyFont="0" applyFill="0" applyBorder="0" applyAlignment="0" applyProtection="0"/>
    <xf numFmtId="0" fontId="15" fillId="23" borderId="0" applyNumberFormat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5" fillId="0" borderId="0"/>
    <xf numFmtId="0" fontId="16" fillId="5" borderId="0" applyNumberFormat="0" applyBorder="0" applyAlignment="0" applyProtection="0"/>
    <xf numFmtId="0" fontId="17" fillId="21" borderId="6" applyNumberFormat="0" applyAlignment="0" applyProtection="0"/>
    <xf numFmtId="0" fontId="18" fillId="24" borderId="2" applyFont="0">
      <alignment horizontal="center" vertical="center"/>
    </xf>
    <xf numFmtId="0" fontId="18" fillId="25" borderId="5" applyFont="0">
      <alignment horizontal="center" vertical="center"/>
    </xf>
    <xf numFmtId="0" fontId="18" fillId="26" borderId="2" applyFont="0">
      <alignment horizontal="center" vertical="center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7" borderId="11" applyNumberFormat="0" applyAlignment="0" applyProtection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0" fontId="6" fillId="0" borderId="0">
      <alignment vertical="center" wrapText="1"/>
    </xf>
    <xf numFmtId="0" fontId="8" fillId="0" borderId="0"/>
    <xf numFmtId="0" fontId="18" fillId="28" borderId="5" applyFont="0">
      <alignment horizontal="center" vertical="center"/>
    </xf>
    <xf numFmtId="0" fontId="18" fillId="25" borderId="5" applyFont="0">
      <alignment horizontal="center" vertical="center"/>
    </xf>
    <xf numFmtId="0" fontId="23" fillId="0" borderId="13" applyNumberFormat="0" applyFill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6" fillId="0" borderId="0">
      <alignment vertical="center" wrapText="1"/>
    </xf>
    <xf numFmtId="0" fontId="18" fillId="28" borderId="5" applyFont="0">
      <alignment horizontal="center" vertical="center"/>
    </xf>
    <xf numFmtId="0" fontId="18" fillId="25" borderId="5" applyFont="0">
      <alignment horizontal="center" vertical="center"/>
    </xf>
    <xf numFmtId="0" fontId="18" fillId="25" borderId="5" applyFont="0">
      <alignment horizontal="center" vertical="center"/>
    </xf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6" fillId="0" borderId="0">
      <alignment vertical="center" wrapText="1"/>
    </xf>
    <xf numFmtId="0" fontId="18" fillId="28" borderId="5" applyFont="0">
      <alignment horizontal="center" vertical="center"/>
    </xf>
    <xf numFmtId="0" fontId="18" fillId="25" borderId="5" applyFont="0">
      <alignment horizontal="center" vertical="center"/>
    </xf>
    <xf numFmtId="0" fontId="18" fillId="25" borderId="5" applyFont="0">
      <alignment horizontal="center" vertical="center"/>
    </xf>
    <xf numFmtId="0" fontId="4" fillId="0" borderId="0"/>
    <xf numFmtId="0" fontId="4" fillId="0" borderId="0"/>
    <xf numFmtId="0" fontId="18" fillId="24" borderId="2" applyFont="0">
      <alignment horizontal="center" vertical="center"/>
    </xf>
    <xf numFmtId="0" fontId="18" fillId="26" borderId="2" applyFont="0">
      <alignment horizontal="center" vertical="center"/>
    </xf>
    <xf numFmtId="164" fontId="4" fillId="0" borderId="0" applyFont="0" applyFill="0" applyBorder="0" applyAlignment="0" applyProtection="0"/>
    <xf numFmtId="0" fontId="26" fillId="0" borderId="0" applyNumberFormat="0" applyFill="0" applyBorder="0" applyProtection="0">
      <alignment vertical="top" wrapText="1"/>
    </xf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>
      <alignment vertical="center" wrapText="1"/>
    </xf>
    <xf numFmtId="0" fontId="11" fillId="21" borderId="3" applyNumberFormat="0" applyAlignment="0" applyProtection="0"/>
    <xf numFmtId="0" fontId="6" fillId="22" borderId="5" applyNumberFormat="0" applyFont="0" applyAlignment="0" applyProtection="0"/>
    <xf numFmtId="0" fontId="13" fillId="8" borderId="3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7" fillId="21" borderId="6" applyNumberFormat="0" applyAlignment="0" applyProtection="0"/>
    <xf numFmtId="0" fontId="18" fillId="25" borderId="5" applyFont="0">
      <alignment horizontal="center" vertical="center"/>
    </xf>
    <xf numFmtId="0" fontId="24" fillId="0" borderId="10" applyNumberFormat="0" applyFill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1" fillId="21" borderId="3" applyNumberFormat="0" applyAlignment="0" applyProtection="0"/>
    <xf numFmtId="0" fontId="6" fillId="22" borderId="5" applyNumberFormat="0" applyFont="0" applyAlignment="0" applyProtection="0"/>
    <xf numFmtId="0" fontId="13" fillId="8" borderId="3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7" fillId="21" borderId="6" applyNumberFormat="0" applyAlignment="0" applyProtection="0"/>
    <xf numFmtId="0" fontId="24" fillId="0" borderId="10" applyNumberFormat="0" applyFill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8" fillId="24" borderId="2" applyFont="0">
      <alignment horizontal="center" vertical="center"/>
    </xf>
    <xf numFmtId="0" fontId="18" fillId="26" borderId="2" applyFont="0">
      <alignment horizontal="center" vertical="center"/>
    </xf>
    <xf numFmtId="0" fontId="23" fillId="0" borderId="13" applyNumberFormat="0" applyFill="0" applyAlignment="0" applyProtection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0" fontId="17" fillId="21" borderId="16" applyNumberFormat="0" applyAlignment="0" applyProtection="0"/>
    <xf numFmtId="0" fontId="18" fillId="28" borderId="15" applyFont="0">
      <alignment horizontal="center" vertical="center"/>
    </xf>
    <xf numFmtId="0" fontId="18" fillId="25" borderId="15" applyFont="0">
      <alignment horizontal="center" vertical="center"/>
    </xf>
    <xf numFmtId="0" fontId="18" fillId="25" borderId="15" applyFont="0">
      <alignment horizontal="center" vertical="center"/>
    </xf>
    <xf numFmtId="0" fontId="24" fillId="0" borderId="17" applyNumberFormat="0" applyFill="0" applyAlignment="0" applyProtection="0"/>
    <xf numFmtId="0" fontId="18" fillId="28" borderId="15" applyFont="0">
      <alignment horizontal="center" vertical="center"/>
    </xf>
    <xf numFmtId="0" fontId="18" fillId="25" borderId="15" applyFont="0">
      <alignment horizontal="center" vertical="center"/>
    </xf>
    <xf numFmtId="0" fontId="18" fillId="25" borderId="15" applyFont="0">
      <alignment horizontal="center" vertical="center"/>
    </xf>
    <xf numFmtId="0" fontId="18" fillId="28" borderId="15" applyFont="0">
      <alignment horizontal="center" vertical="center"/>
    </xf>
    <xf numFmtId="0" fontId="18" fillId="25" borderId="15" applyFont="0">
      <alignment horizontal="center" vertical="center"/>
    </xf>
    <xf numFmtId="0" fontId="18" fillId="25" borderId="15" applyFont="0">
      <alignment horizontal="center" vertical="center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1" borderId="16" applyNumberFormat="0" applyAlignment="0" applyProtection="0"/>
    <xf numFmtId="0" fontId="18" fillId="25" borderId="15" applyFont="0">
      <alignment horizontal="center" vertical="center"/>
    </xf>
    <xf numFmtId="0" fontId="24" fillId="0" borderId="17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0" fontId="17" fillId="21" borderId="16" applyNumberFormat="0" applyAlignment="0" applyProtection="0"/>
    <xf numFmtId="0" fontId="24" fillId="0" borderId="17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21" borderId="16" applyNumberFormat="0" applyAlignment="0" applyProtection="0"/>
    <xf numFmtId="0" fontId="18" fillId="25" borderId="15" applyFont="0">
      <alignment horizontal="center" vertical="center"/>
    </xf>
    <xf numFmtId="0" fontId="24" fillId="0" borderId="17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0" fontId="17" fillId="21" borderId="16" applyNumberFormat="0" applyAlignment="0" applyProtection="0"/>
    <xf numFmtId="0" fontId="18" fillId="25" borderId="15" applyFont="0">
      <alignment horizontal="center" vertical="center"/>
    </xf>
    <xf numFmtId="0" fontId="24" fillId="0" borderId="17" applyNumberFormat="0" applyFill="0" applyAlignment="0" applyProtection="0"/>
    <xf numFmtId="0" fontId="18" fillId="28" borderId="15" applyFont="0">
      <alignment horizontal="center" vertical="center"/>
    </xf>
    <xf numFmtId="0" fontId="18" fillId="25" borderId="15" applyFont="0">
      <alignment horizontal="center" vertical="center"/>
    </xf>
    <xf numFmtId="0" fontId="18" fillId="25" borderId="15" applyFont="0">
      <alignment horizontal="center" vertical="center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26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1" borderId="16" applyNumberFormat="0" applyAlignment="0" applyProtection="0"/>
    <xf numFmtId="0" fontId="18" fillId="25" borderId="15" applyFont="0">
      <alignment horizontal="center" vertical="center"/>
    </xf>
    <xf numFmtId="0" fontId="24" fillId="0" borderId="17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1" fillId="21" borderId="14" applyNumberFormat="0" applyAlignment="0" applyProtection="0"/>
    <xf numFmtId="0" fontId="6" fillId="22" borderId="15" applyNumberFormat="0" applyFont="0" applyAlignment="0" applyProtection="0"/>
    <xf numFmtId="0" fontId="13" fillId="8" borderId="14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7" fillId="21" borderId="16" applyNumberFormat="0" applyAlignment="0" applyProtection="0"/>
    <xf numFmtId="0" fontId="24" fillId="0" borderId="17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35" fillId="0" borderId="0"/>
    <xf numFmtId="0" fontId="2" fillId="0" borderId="0"/>
    <xf numFmtId="0" fontId="1" fillId="0" borderId="0"/>
    <xf numFmtId="0" fontId="6" fillId="0" borderId="0"/>
  </cellStyleXfs>
  <cellXfs count="242">
    <xf numFmtId="0" fontId="0" fillId="0" borderId="0" xfId="0"/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31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28" fillId="32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vertical="center" wrapText="1"/>
    </xf>
    <xf numFmtId="0" fontId="31" fillId="0" borderId="0" xfId="0" applyFont="1" applyBorder="1" applyAlignment="1">
      <alignment horizontal="left" vertical="center"/>
    </xf>
    <xf numFmtId="0" fontId="27" fillId="36" borderId="0" xfId="0" applyFont="1" applyFill="1" applyAlignment="1">
      <alignment vertical="center" wrapText="1"/>
    </xf>
    <xf numFmtId="0" fontId="28" fillId="32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27" fillId="36" borderId="1" xfId="0" applyFont="1" applyFill="1" applyBorder="1" applyAlignment="1">
      <alignment vertical="center" wrapText="1"/>
    </xf>
    <xf numFmtId="0" fontId="27" fillId="0" borderId="0" xfId="0" applyFont="1" applyFill="1" applyAlignment="1">
      <alignment vertical="center"/>
    </xf>
    <xf numFmtId="0" fontId="27" fillId="38" borderId="0" xfId="0" applyFont="1" applyFill="1" applyAlignment="1">
      <alignment vertical="center"/>
    </xf>
    <xf numFmtId="0" fontId="27" fillId="38" borderId="0" xfId="0" applyFont="1" applyFill="1" applyAlignment="1">
      <alignment vertical="center" wrapText="1"/>
    </xf>
    <xf numFmtId="0" fontId="28" fillId="38" borderId="0" xfId="0" applyFont="1" applyFill="1" applyAlignment="1">
      <alignment horizontal="center" vertical="center"/>
    </xf>
    <xf numFmtId="0" fontId="27" fillId="38" borderId="0" xfId="0" applyFont="1" applyFill="1" applyAlignment="1">
      <alignment horizontal="center" vertical="center"/>
    </xf>
    <xf numFmtId="0" fontId="31" fillId="38" borderId="0" xfId="0" applyFont="1" applyFill="1" applyBorder="1" applyAlignment="1">
      <alignment horizontal="center" vertical="center"/>
    </xf>
    <xf numFmtId="0" fontId="31" fillId="38" borderId="0" xfId="0" applyFont="1" applyFill="1" applyBorder="1" applyAlignment="1">
      <alignment vertical="center"/>
    </xf>
    <xf numFmtId="0" fontId="27" fillId="38" borderId="0" xfId="0" applyFont="1" applyFill="1" applyBorder="1" applyAlignment="1">
      <alignment vertical="center"/>
    </xf>
    <xf numFmtId="0" fontId="27" fillId="38" borderId="0" xfId="0" applyFont="1" applyFill="1" applyAlignment="1">
      <alignment horizontal="left" vertical="center"/>
    </xf>
    <xf numFmtId="0" fontId="27" fillId="38" borderId="0" xfId="0" applyFont="1" applyFill="1" applyBorder="1" applyAlignment="1">
      <alignment horizontal="center" vertical="center"/>
    </xf>
    <xf numFmtId="0" fontId="27" fillId="38" borderId="0" xfId="0" applyFont="1" applyFill="1" applyBorder="1" applyAlignment="1">
      <alignment vertical="center" wrapText="1"/>
    </xf>
    <xf numFmtId="0" fontId="27" fillId="31" borderId="12" xfId="0" applyFont="1" applyFill="1" applyBorder="1" applyAlignment="1">
      <alignment vertical="center" wrapText="1"/>
    </xf>
    <xf numFmtId="0" fontId="33" fillId="31" borderId="0" xfId="0" applyFont="1" applyFill="1" applyBorder="1" applyAlignment="1">
      <alignment horizontal="center" vertical="center" wrapText="1"/>
    </xf>
    <xf numFmtId="0" fontId="33" fillId="31" borderId="0" xfId="0" applyFont="1" applyFill="1" applyBorder="1" applyAlignment="1">
      <alignment vertical="center" wrapText="1"/>
    </xf>
    <xf numFmtId="0" fontId="28" fillId="31" borderId="0" xfId="0" applyFont="1" applyFill="1" applyBorder="1" applyAlignment="1">
      <alignment horizontal="center" vertical="center" wrapText="1"/>
    </xf>
    <xf numFmtId="0" fontId="33" fillId="38" borderId="0" xfId="0" applyFont="1" applyFill="1" applyBorder="1" applyAlignment="1">
      <alignment horizontal="center" vertical="center" wrapText="1"/>
    </xf>
    <xf numFmtId="0" fontId="33" fillId="38" borderId="0" xfId="0" applyFont="1" applyFill="1" applyBorder="1" applyAlignment="1">
      <alignment vertical="center" wrapText="1"/>
    </xf>
    <xf numFmtId="0" fontId="28" fillId="38" borderId="0" xfId="0" applyFont="1" applyFill="1" applyBorder="1" applyAlignment="1">
      <alignment horizontal="center" vertical="center" wrapText="1"/>
    </xf>
    <xf numFmtId="0" fontId="27" fillId="38" borderId="1" xfId="0" applyFont="1" applyFill="1" applyBorder="1" applyAlignment="1">
      <alignment vertical="center" wrapText="1"/>
    </xf>
    <xf numFmtId="0" fontId="27" fillId="38" borderId="12" xfId="0" applyFont="1" applyFill="1" applyBorder="1" applyAlignment="1">
      <alignment vertical="center" wrapText="1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7" fillId="34" borderId="19" xfId="0" applyFont="1" applyFill="1" applyBorder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7" fillId="38" borderId="1" xfId="0" applyFont="1" applyFill="1" applyBorder="1" applyAlignment="1">
      <alignment horizontal="center" vertical="center"/>
    </xf>
    <xf numFmtId="0" fontId="27" fillId="33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7" fillId="0" borderId="0" xfId="0" applyFont="1" applyBorder="1" applyAlignment="1">
      <alignment horizontal="left" vertical="center"/>
    </xf>
    <xf numFmtId="0" fontId="28" fillId="35" borderId="2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9" fillId="34" borderId="26" xfId="0" applyFont="1" applyFill="1" applyBorder="1" applyAlignment="1">
      <alignment horizontal="center" vertical="center" wrapText="1"/>
    </xf>
    <xf numFmtId="0" fontId="29" fillId="30" borderId="27" xfId="0" applyFont="1" applyFill="1" applyBorder="1" applyAlignment="1">
      <alignment horizontal="center" vertical="center" wrapText="1"/>
    </xf>
    <xf numFmtId="0" fontId="29" fillId="30" borderId="27" xfId="0" applyFont="1" applyFill="1" applyBorder="1" applyAlignment="1">
      <alignment vertical="center" wrapText="1"/>
    </xf>
    <xf numFmtId="0" fontId="29" fillId="30" borderId="27" xfId="0" applyFont="1" applyFill="1" applyBorder="1" applyAlignment="1">
      <alignment horizontal="center" vertical="center" textRotation="90" wrapText="1"/>
    </xf>
    <xf numFmtId="0" fontId="29" fillId="30" borderId="28" xfId="0" applyFont="1" applyFill="1" applyBorder="1" applyAlignment="1">
      <alignment horizontal="center" vertical="center" textRotation="90" wrapText="1"/>
    </xf>
    <xf numFmtId="0" fontId="30" fillId="30" borderId="29" xfId="0" applyFont="1" applyFill="1" applyBorder="1" applyAlignment="1">
      <alignment horizontal="center" vertical="center" wrapText="1"/>
    </xf>
    <xf numFmtId="0" fontId="30" fillId="30" borderId="30" xfId="0" applyFont="1" applyFill="1" applyBorder="1" applyAlignment="1">
      <alignment horizontal="center" vertical="center" wrapText="1"/>
    </xf>
    <xf numFmtId="0" fontId="29" fillId="37" borderId="25" xfId="0" applyFont="1" applyFill="1" applyBorder="1" applyAlignment="1">
      <alignment horizontal="center" vertical="center" wrapText="1"/>
    </xf>
    <xf numFmtId="0" fontId="29" fillId="37" borderId="31" xfId="0" applyFont="1" applyFill="1" applyBorder="1" applyAlignment="1">
      <alignment horizontal="center" vertical="center" wrapText="1"/>
    </xf>
    <xf numFmtId="0" fontId="29" fillId="37" borderId="24" xfId="0" applyFont="1" applyFill="1" applyBorder="1" applyAlignment="1">
      <alignment horizontal="center" vertical="center" wrapText="1"/>
    </xf>
    <xf numFmtId="0" fontId="27" fillId="36" borderId="0" xfId="0" applyFont="1" applyFill="1" applyBorder="1" applyAlignment="1">
      <alignment vertical="center" wrapText="1"/>
    </xf>
    <xf numFmtId="0" fontId="27" fillId="40" borderId="32" xfId="0" applyFont="1" applyFill="1" applyBorder="1" applyAlignment="1">
      <alignment horizontal="center" vertical="center"/>
    </xf>
    <xf numFmtId="0" fontId="27" fillId="40" borderId="35" xfId="0" applyFont="1" applyFill="1" applyBorder="1" applyAlignment="1">
      <alignment horizontal="center" vertical="center"/>
    </xf>
    <xf numFmtId="0" fontId="27" fillId="32" borderId="23" xfId="0" applyFont="1" applyFill="1" applyBorder="1" applyAlignment="1">
      <alignment vertical="center" wrapText="1"/>
    </xf>
    <xf numFmtId="0" fontId="28" fillId="32" borderId="23" xfId="0" applyFont="1" applyFill="1" applyBorder="1" applyAlignment="1">
      <alignment horizontal="center" vertical="center" wrapText="1"/>
    </xf>
    <xf numFmtId="0" fontId="27" fillId="32" borderId="23" xfId="0" applyFont="1" applyFill="1" applyBorder="1" applyAlignment="1">
      <alignment horizontal="center" vertical="center" wrapText="1"/>
    </xf>
    <xf numFmtId="0" fontId="28" fillId="32" borderId="23" xfId="0" applyFont="1" applyFill="1" applyBorder="1" applyAlignment="1">
      <alignment horizontal="center" vertical="center" textRotation="90" wrapText="1"/>
    </xf>
    <xf numFmtId="0" fontId="28" fillId="32" borderId="20" xfId="0" applyFont="1" applyFill="1" applyBorder="1" applyAlignment="1">
      <alignment horizontal="center" vertical="center" wrapText="1"/>
    </xf>
    <xf numFmtId="0" fontId="27" fillId="32" borderId="20" xfId="0" applyFont="1" applyFill="1" applyBorder="1" applyAlignment="1">
      <alignment horizontal="center" vertical="center" wrapText="1"/>
    </xf>
    <xf numFmtId="0" fontId="27" fillId="40" borderId="34" xfId="0" applyFont="1" applyFill="1" applyBorder="1" applyAlignment="1">
      <alignment horizontal="center" vertical="center"/>
    </xf>
    <xf numFmtId="0" fontId="28" fillId="32" borderId="0" xfId="0" applyFont="1" applyFill="1" applyBorder="1" applyAlignment="1">
      <alignment horizontal="center" vertical="center" textRotation="90" wrapText="1"/>
    </xf>
    <xf numFmtId="0" fontId="28" fillId="31" borderId="0" xfId="0" applyFont="1" applyFill="1" applyBorder="1" applyAlignment="1">
      <alignment vertical="center" wrapText="1"/>
    </xf>
    <xf numFmtId="0" fontId="29" fillId="30" borderId="36" xfId="0" applyFont="1" applyFill="1" applyBorder="1" applyAlignment="1">
      <alignment vertical="center" wrapText="1"/>
    </xf>
    <xf numFmtId="0" fontId="29" fillId="30" borderId="37" xfId="0" applyFont="1" applyFill="1" applyBorder="1" applyAlignment="1">
      <alignment vertical="center" wrapText="1"/>
    </xf>
    <xf numFmtId="0" fontId="29" fillId="29" borderId="33" xfId="0" applyFont="1" applyFill="1" applyBorder="1" applyAlignment="1">
      <alignment vertical="center" wrapText="1"/>
    </xf>
    <xf numFmtId="14" fontId="28" fillId="0" borderId="35" xfId="0" applyNumberFormat="1" applyFont="1" applyBorder="1" applyAlignment="1">
      <alignment vertical="center" wrapText="1"/>
    </xf>
    <xf numFmtId="0" fontId="29" fillId="30" borderId="38" xfId="0" applyFont="1" applyFill="1" applyBorder="1" applyAlignment="1">
      <alignment vertical="center" wrapText="1"/>
    </xf>
    <xf numFmtId="14" fontId="28" fillId="0" borderId="39" xfId="0" applyNumberFormat="1" applyFont="1" applyBorder="1" applyAlignment="1">
      <alignment vertical="center" wrapText="1"/>
    </xf>
    <xf numFmtId="0" fontId="29" fillId="29" borderId="40" xfId="0" applyFont="1" applyFill="1" applyBorder="1" applyAlignment="1">
      <alignment horizontal="center" vertical="center" wrapText="1"/>
    </xf>
    <xf numFmtId="0" fontId="30" fillId="29" borderId="37" xfId="0" applyFont="1" applyFill="1" applyBorder="1" applyAlignment="1">
      <alignment horizontal="center" vertical="center" wrapText="1"/>
    </xf>
    <xf numFmtId="0" fontId="30" fillId="29" borderId="40" xfId="0" applyFont="1" applyFill="1" applyBorder="1" applyAlignment="1">
      <alignment horizontal="left" vertical="center" wrapText="1"/>
    </xf>
    <xf numFmtId="0" fontId="30" fillId="29" borderId="37" xfId="0" applyFont="1" applyFill="1" applyBorder="1" applyAlignment="1">
      <alignment vertical="center" wrapText="1"/>
    </xf>
    <xf numFmtId="0" fontId="36" fillId="0" borderId="41" xfId="0" applyFont="1" applyBorder="1" applyAlignment="1">
      <alignment horizontal="left" vertical="center"/>
    </xf>
    <xf numFmtId="0" fontId="36" fillId="0" borderId="41" xfId="0" applyFont="1" applyBorder="1" applyAlignment="1">
      <alignment vertical="center"/>
    </xf>
    <xf numFmtId="0" fontId="36" fillId="0" borderId="39" xfId="0" applyFont="1" applyBorder="1" applyAlignment="1">
      <alignment vertical="center"/>
    </xf>
    <xf numFmtId="0" fontId="29" fillId="39" borderId="36" xfId="0" applyFont="1" applyFill="1" applyBorder="1" applyAlignment="1">
      <alignment horizontal="center" vertical="center" wrapText="1"/>
    </xf>
    <xf numFmtId="0" fontId="29" fillId="39" borderId="40" xfId="0" applyFont="1" applyFill="1" applyBorder="1" applyAlignment="1">
      <alignment horizontal="center" vertical="center" wrapText="1"/>
    </xf>
    <xf numFmtId="0" fontId="29" fillId="39" borderId="37" xfId="0" applyFont="1" applyFill="1" applyBorder="1" applyAlignment="1">
      <alignment horizontal="center" vertical="center" wrapText="1"/>
    </xf>
    <xf numFmtId="0" fontId="32" fillId="0" borderId="38" xfId="0" applyFont="1" applyBorder="1" applyAlignment="1">
      <alignment horizontal="left" vertical="center"/>
    </xf>
    <xf numFmtId="0" fontId="32" fillId="0" borderId="41" xfId="0" applyFont="1" applyBorder="1" applyAlignment="1">
      <alignment horizontal="left" vertical="center"/>
    </xf>
    <xf numFmtId="0" fontId="32" fillId="0" borderId="39" xfId="0" applyFont="1" applyBorder="1" applyAlignment="1">
      <alignment horizontal="left" vertical="center"/>
    </xf>
    <xf numFmtId="0" fontId="28" fillId="31" borderId="0" xfId="0" applyFont="1" applyFill="1" applyBorder="1" applyAlignment="1">
      <alignment horizontal="center" vertical="center" textRotation="90" wrapText="1"/>
    </xf>
    <xf numFmtId="0" fontId="28" fillId="31" borderId="1" xfId="0" applyFont="1" applyFill="1" applyBorder="1" applyAlignment="1">
      <alignment horizontal="center" vertical="center" textRotation="90" wrapText="1"/>
    </xf>
    <xf numFmtId="0" fontId="27" fillId="36" borderId="0" xfId="0" applyFont="1" applyFill="1" applyBorder="1" applyAlignment="1">
      <alignment horizontal="center" vertical="center" wrapText="1"/>
    </xf>
    <xf numFmtId="0" fontId="28" fillId="38" borderId="0" xfId="0" applyFont="1" applyFill="1" applyBorder="1" applyAlignment="1">
      <alignment horizontal="center" vertical="center" textRotation="90" wrapText="1"/>
    </xf>
    <xf numFmtId="0" fontId="28" fillId="38" borderId="1" xfId="0" applyFont="1" applyFill="1" applyBorder="1" applyAlignment="1">
      <alignment horizontal="center" vertical="center" textRotation="90" wrapText="1"/>
    </xf>
    <xf numFmtId="0" fontId="27" fillId="38" borderId="0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38" fillId="35" borderId="23" xfId="0" applyFont="1" applyFill="1" applyBorder="1" applyAlignment="1">
      <alignment horizontal="center" vertical="center" wrapText="1"/>
    </xf>
    <xf numFmtId="0" fontId="40" fillId="35" borderId="0" xfId="0" applyFont="1" applyFill="1" applyBorder="1" applyAlignment="1">
      <alignment horizontal="center" vertical="center" wrapText="1"/>
    </xf>
    <xf numFmtId="0" fontId="40" fillId="35" borderId="23" xfId="0" applyFont="1" applyFill="1" applyBorder="1" applyAlignment="1">
      <alignment horizontal="center" vertical="center" wrapText="1"/>
    </xf>
    <xf numFmtId="0" fontId="42" fillId="36" borderId="12" xfId="0" applyFont="1" applyFill="1" applyBorder="1" applyAlignment="1">
      <alignment horizontal="center" vertical="center" wrapText="1"/>
    </xf>
    <xf numFmtId="0" fontId="42" fillId="36" borderId="0" xfId="0" applyFont="1" applyFill="1" applyBorder="1" applyAlignment="1">
      <alignment horizontal="center" vertical="center" wrapText="1"/>
    </xf>
    <xf numFmtId="0" fontId="42" fillId="38" borderId="12" xfId="0" applyFont="1" applyFill="1" applyBorder="1" applyAlignment="1">
      <alignment horizontal="center" vertical="center" wrapText="1"/>
    </xf>
    <xf numFmtId="0" fontId="42" fillId="38" borderId="0" xfId="0" applyFont="1" applyFill="1" applyBorder="1" applyAlignment="1">
      <alignment horizontal="center" vertical="center" wrapText="1"/>
    </xf>
    <xf numFmtId="0" fontId="43" fillId="35" borderId="12" xfId="0" applyFont="1" applyFill="1" applyBorder="1" applyAlignment="1">
      <alignment horizontal="center" vertical="center" wrapText="1"/>
    </xf>
    <xf numFmtId="0" fontId="43" fillId="35" borderId="0" xfId="0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33" borderId="12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horizontal="center" vertical="center"/>
    </xf>
    <xf numFmtId="0" fontId="43" fillId="40" borderId="33" xfId="0" applyFont="1" applyFill="1" applyBorder="1" applyAlignment="1">
      <alignment horizontal="center" vertical="center"/>
    </xf>
    <xf numFmtId="0" fontId="43" fillId="40" borderId="34" xfId="0" applyFont="1" applyFill="1" applyBorder="1" applyAlignment="1">
      <alignment horizontal="center" vertical="center"/>
    </xf>
    <xf numFmtId="0" fontId="43" fillId="36" borderId="12" xfId="0" applyFont="1" applyFill="1" applyBorder="1" applyAlignment="1">
      <alignment horizontal="center" vertical="center"/>
    </xf>
    <xf numFmtId="0" fontId="43" fillId="36" borderId="0" xfId="0" applyFont="1" applyFill="1" applyBorder="1" applyAlignment="1">
      <alignment horizontal="center" vertical="center"/>
    </xf>
    <xf numFmtId="0" fontId="43" fillId="0" borderId="12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3" fillId="35" borderId="19" xfId="0" applyFont="1" applyFill="1" applyBorder="1" applyAlignment="1">
      <alignment horizontal="center" vertical="center" wrapText="1"/>
    </xf>
    <xf numFmtId="0" fontId="43" fillId="35" borderId="23" xfId="0" applyFont="1" applyFill="1" applyBorder="1" applyAlignment="1">
      <alignment horizontal="center" vertical="center" wrapText="1"/>
    </xf>
    <xf numFmtId="0" fontId="39" fillId="31" borderId="0" xfId="0" applyFont="1" applyFill="1" applyBorder="1" applyAlignment="1">
      <alignment horizontal="center" vertical="center" wrapText="1"/>
    </xf>
    <xf numFmtId="0" fontId="39" fillId="38" borderId="0" xfId="0" applyFont="1" applyFill="1" applyBorder="1" applyAlignment="1">
      <alignment horizontal="center" vertical="center" wrapText="1"/>
    </xf>
    <xf numFmtId="0" fontId="28" fillId="32" borderId="0" xfId="0" applyFont="1" applyFill="1" applyBorder="1" applyAlignment="1">
      <alignment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40" fillId="31" borderId="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vertical="center" wrapText="1"/>
    </xf>
    <xf numFmtId="0" fontId="28" fillId="31" borderId="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center" vertical="center" wrapText="1"/>
    </xf>
    <xf numFmtId="0" fontId="27" fillId="40" borderId="18" xfId="0" applyFont="1" applyFill="1" applyBorder="1" applyAlignment="1">
      <alignment horizontal="center" vertical="center" wrapText="1"/>
    </xf>
    <xf numFmtId="0" fontId="27" fillId="40" borderId="18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28" fillId="32" borderId="23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8" fillId="38" borderId="50" xfId="0" applyFont="1" applyFill="1" applyBorder="1" applyAlignment="1">
      <alignment horizontal="center" vertical="center" wrapText="1"/>
    </xf>
    <xf numFmtId="0" fontId="38" fillId="38" borderId="50" xfId="0" applyFont="1" applyFill="1" applyBorder="1" applyAlignment="1">
      <alignment horizontal="center" vertical="center" wrapText="1"/>
    </xf>
    <xf numFmtId="0" fontId="40" fillId="38" borderId="50" xfId="0" applyFont="1" applyFill="1" applyBorder="1" applyAlignment="1">
      <alignment horizontal="center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8" borderId="50" xfId="0" applyFont="1" applyFill="1" applyBorder="1" applyAlignment="1">
      <alignment vertical="center" wrapText="1"/>
    </xf>
    <xf numFmtId="0" fontId="27" fillId="38" borderId="51" xfId="0" applyFont="1" applyFill="1" applyBorder="1" applyAlignment="1">
      <alignment horizontal="center" vertical="center" wrapText="1"/>
    </xf>
    <xf numFmtId="0" fontId="43" fillId="0" borderId="52" xfId="0" applyFont="1" applyFill="1" applyBorder="1" applyAlignment="1">
      <alignment horizontal="center" vertical="center"/>
    </xf>
    <xf numFmtId="0" fontId="43" fillId="0" borderId="50" xfId="0" applyFont="1" applyFill="1" applyBorder="1" applyAlignment="1">
      <alignment horizontal="center" vertical="center"/>
    </xf>
    <xf numFmtId="0" fontId="27" fillId="38" borderId="50" xfId="0" applyFont="1" applyFill="1" applyBorder="1" applyAlignment="1">
      <alignment horizontal="center" vertical="center"/>
    </xf>
    <xf numFmtId="0" fontId="27" fillId="38" borderId="51" xfId="0" applyFont="1" applyFill="1" applyBorder="1" applyAlignment="1">
      <alignment horizontal="center" vertical="center"/>
    </xf>
    <xf numFmtId="0" fontId="43" fillId="38" borderId="0" xfId="0" applyFont="1" applyFill="1" applyBorder="1" applyAlignment="1">
      <alignment horizontal="center" vertical="center" wrapText="1"/>
    </xf>
    <xf numFmtId="0" fontId="44" fillId="38" borderId="0" xfId="0" applyFont="1" applyFill="1" applyBorder="1" applyAlignment="1">
      <alignment horizontal="center" vertical="center"/>
    </xf>
    <xf numFmtId="0" fontId="44" fillId="33" borderId="0" xfId="0" applyFont="1" applyFill="1" applyBorder="1" applyAlignment="1">
      <alignment horizontal="center" vertical="center"/>
    </xf>
    <xf numFmtId="0" fontId="44" fillId="31" borderId="0" xfId="0" applyFont="1" applyFill="1" applyBorder="1" applyAlignment="1">
      <alignment horizontal="center" vertical="center"/>
    </xf>
    <xf numFmtId="0" fontId="44" fillId="32" borderId="23" xfId="0" applyFont="1" applyFill="1" applyBorder="1" applyAlignment="1">
      <alignment horizontal="center" vertical="center" wrapText="1"/>
    </xf>
    <xf numFmtId="0" fontId="44" fillId="38" borderId="50" xfId="0" applyFont="1" applyFill="1" applyBorder="1" applyAlignment="1">
      <alignment horizontal="center" vertical="center"/>
    </xf>
    <xf numFmtId="0" fontId="30" fillId="30" borderId="53" xfId="0" applyFont="1" applyFill="1" applyBorder="1" applyAlignment="1">
      <alignment horizontal="center" vertical="center" wrapText="1"/>
    </xf>
    <xf numFmtId="0" fontId="44" fillId="40" borderId="54" xfId="0" applyFont="1" applyFill="1" applyBorder="1" applyAlignment="1">
      <alignment horizontal="center" vertical="center"/>
    </xf>
    <xf numFmtId="0" fontId="30" fillId="37" borderId="55" xfId="0" applyFont="1" applyFill="1" applyBorder="1" applyAlignment="1">
      <alignment horizontal="center" vertical="center" wrapText="1"/>
    </xf>
    <xf numFmtId="49" fontId="43" fillId="40" borderId="33" xfId="0" applyNumberFormat="1" applyFont="1" applyFill="1" applyBorder="1" applyAlignment="1">
      <alignment horizontal="center" vertical="center"/>
    </xf>
    <xf numFmtId="0" fontId="31" fillId="0" borderId="41" xfId="0" applyFont="1" applyFill="1" applyBorder="1" applyAlignment="1">
      <alignment horizontal="center" vertical="center" wrapText="1"/>
    </xf>
    <xf numFmtId="0" fontId="31" fillId="0" borderId="41" xfId="0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vertical="center"/>
    </xf>
    <xf numFmtId="0" fontId="27" fillId="38" borderId="56" xfId="0" applyFont="1" applyFill="1" applyBorder="1" applyAlignment="1">
      <alignment vertical="center" wrapText="1"/>
    </xf>
    <xf numFmtId="0" fontId="38" fillId="0" borderId="57" xfId="0" applyFont="1" applyFill="1" applyBorder="1" applyAlignment="1">
      <alignment horizontal="center" vertical="center" wrapText="1"/>
    </xf>
    <xf numFmtId="0" fontId="40" fillId="0" borderId="57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vertical="center" wrapText="1"/>
    </xf>
    <xf numFmtId="0" fontId="27" fillId="0" borderId="58" xfId="0" applyFont="1" applyFill="1" applyBorder="1" applyAlignment="1">
      <alignment vertical="center" wrapText="1"/>
    </xf>
    <xf numFmtId="0" fontId="43" fillId="0" borderId="56" xfId="0" applyFont="1" applyFill="1" applyBorder="1" applyAlignment="1">
      <alignment horizontal="center" vertical="center"/>
    </xf>
    <xf numFmtId="0" fontId="43" fillId="0" borderId="57" xfId="0" applyFont="1" applyFill="1" applyBorder="1" applyAlignment="1">
      <alignment horizontal="center" vertical="center"/>
    </xf>
    <xf numFmtId="0" fontId="44" fillId="0" borderId="57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center" vertical="center"/>
    </xf>
    <xf numFmtId="0" fontId="27" fillId="0" borderId="58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textRotation="90"/>
    </xf>
    <xf numFmtId="0" fontId="28" fillId="0" borderId="1" xfId="0" applyFont="1" applyFill="1" applyBorder="1" applyAlignment="1">
      <alignment horizontal="center" vertical="center" textRotation="90" wrapText="1"/>
    </xf>
    <xf numFmtId="0" fontId="45" fillId="2" borderId="1" xfId="0" applyFont="1" applyFill="1" applyBorder="1" applyAlignment="1">
      <alignment vertical="center" wrapText="1"/>
    </xf>
    <xf numFmtId="0" fontId="46" fillId="40" borderId="33" xfId="0" applyFont="1" applyFill="1" applyBorder="1" applyAlignment="1">
      <alignment horizontal="center" vertical="center"/>
    </xf>
    <xf numFmtId="0" fontId="28" fillId="40" borderId="34" xfId="0" applyFont="1" applyFill="1" applyBorder="1" applyAlignment="1">
      <alignment horizontal="center" vertical="center"/>
    </xf>
    <xf numFmtId="0" fontId="27" fillId="40" borderId="54" xfId="0" applyFont="1" applyFill="1" applyBorder="1" applyAlignment="1">
      <alignment horizontal="center" vertical="center"/>
    </xf>
    <xf numFmtId="0" fontId="28" fillId="40" borderId="33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center" vertical="center" wrapText="1"/>
    </xf>
    <xf numFmtId="0" fontId="48" fillId="0" borderId="57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57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textRotation="90" wrapText="1"/>
    </xf>
    <xf numFmtId="0" fontId="28" fillId="0" borderId="0" xfId="0" applyFont="1" applyFill="1" applyBorder="1" applyAlignment="1">
      <alignment horizontal="center" vertical="center" textRotation="90" wrapText="1"/>
    </xf>
    <xf numFmtId="0" fontId="43" fillId="0" borderId="23" xfId="0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textRotation="90" wrapText="1"/>
    </xf>
    <xf numFmtId="0" fontId="27" fillId="40" borderId="34" xfId="244" applyFont="1" applyFill="1" applyBorder="1" applyAlignment="1" applyProtection="1">
      <alignment horizontal="left" vertical="center" wrapText="1"/>
      <protection locked="0"/>
    </xf>
    <xf numFmtId="0" fontId="27" fillId="40" borderId="32" xfId="244" applyFont="1" applyFill="1" applyBorder="1" applyAlignment="1" applyProtection="1">
      <alignment horizontal="center" vertical="center"/>
    </xf>
    <xf numFmtId="0" fontId="27" fillId="40" borderId="34" xfId="244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8" fillId="0" borderId="1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38" fillId="40" borderId="34" xfId="244" applyFont="1" applyFill="1" applyBorder="1" applyAlignment="1" applyProtection="1">
      <alignment horizontal="center" vertical="center"/>
    </xf>
    <xf numFmtId="0" fontId="28" fillId="0" borderId="1" xfId="0" applyFont="1" applyFill="1" applyBorder="1" applyAlignment="1">
      <alignment horizontal="center" vertical="center" textRotation="90" wrapText="1"/>
    </xf>
    <xf numFmtId="0" fontId="29" fillId="29" borderId="42" xfId="0" applyFont="1" applyFill="1" applyBorder="1" applyAlignment="1">
      <alignment horizontal="center" vertical="center" wrapText="1"/>
    </xf>
    <xf numFmtId="0" fontId="29" fillId="29" borderId="43" xfId="0" applyFont="1" applyFill="1" applyBorder="1" applyAlignment="1">
      <alignment horizontal="center" vertical="center" wrapText="1"/>
    </xf>
    <xf numFmtId="0" fontId="29" fillId="29" borderId="44" xfId="0" applyFont="1" applyFill="1" applyBorder="1" applyAlignment="1">
      <alignment horizontal="center" vertical="center" wrapText="1"/>
    </xf>
    <xf numFmtId="0" fontId="31" fillId="0" borderId="45" xfId="0" applyFont="1" applyFill="1" applyBorder="1" applyAlignment="1">
      <alignment horizontal="left" vertical="center" wrapText="1"/>
    </xf>
    <xf numFmtId="0" fontId="31" fillId="0" borderId="46" xfId="0" applyFont="1" applyFill="1" applyBorder="1" applyAlignment="1">
      <alignment horizontal="left" vertical="center" wrapText="1"/>
    </xf>
    <xf numFmtId="0" fontId="31" fillId="0" borderId="47" xfId="0" applyFont="1" applyFill="1" applyBorder="1" applyAlignment="1">
      <alignment horizontal="left" vertical="center" wrapText="1"/>
    </xf>
    <xf numFmtId="0" fontId="28" fillId="0" borderId="38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9" fillId="29" borderId="36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center" vertical="center" wrapText="1"/>
    </xf>
    <xf numFmtId="0" fontId="30" fillId="29" borderId="36" xfId="0" applyFont="1" applyFill="1" applyBorder="1" applyAlignment="1">
      <alignment horizontal="center" vertical="center" wrapText="1"/>
    </xf>
    <xf numFmtId="0" fontId="30" fillId="29" borderId="40" xfId="0" applyFont="1" applyFill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/>
    </xf>
    <xf numFmtId="0" fontId="28" fillId="0" borderId="45" xfId="0" applyFont="1" applyFill="1" applyBorder="1" applyAlignment="1">
      <alignment horizontal="left" vertical="center" wrapText="1"/>
    </xf>
    <xf numFmtId="0" fontId="28" fillId="0" borderId="46" xfId="0" applyFont="1" applyFill="1" applyBorder="1" applyAlignment="1">
      <alignment horizontal="left" vertical="center" wrapText="1"/>
    </xf>
    <xf numFmtId="0" fontId="28" fillId="0" borderId="47" xfId="0" applyFont="1" applyFill="1" applyBorder="1" applyAlignment="1">
      <alignment horizontal="left" vertical="center" wrapText="1"/>
    </xf>
    <xf numFmtId="0" fontId="34" fillId="29" borderId="22" xfId="0" applyFont="1" applyFill="1" applyBorder="1" applyAlignment="1">
      <alignment horizontal="center" vertical="center" wrapText="1"/>
    </xf>
    <xf numFmtId="0" fontId="34" fillId="29" borderId="21" xfId="0" applyFont="1" applyFill="1" applyBorder="1" applyAlignment="1">
      <alignment horizontal="center" vertical="center" wrapText="1"/>
    </xf>
    <xf numFmtId="0" fontId="31" fillId="0" borderId="49" xfId="0" applyFont="1" applyFill="1" applyBorder="1" applyAlignment="1">
      <alignment horizontal="center" vertical="center" wrapText="1"/>
    </xf>
    <xf numFmtId="0" fontId="31" fillId="0" borderId="46" xfId="0" applyFont="1" applyFill="1" applyBorder="1" applyAlignment="1">
      <alignment horizontal="center" vertical="center" wrapText="1"/>
    </xf>
    <xf numFmtId="0" fontId="31" fillId="0" borderId="48" xfId="0" applyFont="1" applyFill="1" applyBorder="1" applyAlignment="1">
      <alignment horizontal="center" vertical="center" wrapText="1"/>
    </xf>
    <xf numFmtId="0" fontId="31" fillId="0" borderId="49" xfId="0" applyFont="1" applyFill="1" applyBorder="1" applyAlignment="1">
      <alignment horizontal="center" vertical="center"/>
    </xf>
    <xf numFmtId="0" fontId="31" fillId="0" borderId="46" xfId="0" applyFont="1" applyFill="1" applyBorder="1" applyAlignment="1">
      <alignment horizontal="center" vertical="center"/>
    </xf>
    <xf numFmtId="0" fontId="31" fillId="0" borderId="48" xfId="0" applyFont="1" applyFill="1" applyBorder="1" applyAlignment="1">
      <alignment horizontal="center" vertical="center"/>
    </xf>
  </cellXfs>
  <cellStyles count="246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11 2" xfId="245" xr:uid="{00000000-0005-0000-0000-000001000000}"/>
    <cellStyle name="Normal 12" xfId="243" xr:uid="{00000000-0005-0000-0000-000021010000}"/>
    <cellStyle name="Normal 13" xfId="244" xr:uid="{00000000-0005-0000-0000-00002201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16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70"/>
  <sheetViews>
    <sheetView showGridLines="0" tabSelected="1" topLeftCell="E26" zoomScaleNormal="100" zoomScaleSheetLayoutView="100" workbookViewId="0">
      <selection activeCell="K31" sqref="K31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0.6640625" style="2" customWidth="1"/>
    <col min="5" max="6" width="10.6640625" style="3" customWidth="1"/>
    <col min="7" max="7" width="13.6640625" style="3" customWidth="1"/>
    <col min="8" max="8" width="11.6640625" style="3" customWidth="1"/>
    <col min="9" max="9" width="50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18.109375" style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39</v>
      </c>
    </row>
    <row r="2" spans="1:57" ht="21" customHeight="1" thickBot="1" x14ac:dyDescent="0.3">
      <c r="A2"/>
      <c r="B2"/>
      <c r="C2" s="234" t="s">
        <v>49</v>
      </c>
      <c r="D2" s="23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4" t="s">
        <v>50</v>
      </c>
      <c r="P3" s="75"/>
      <c r="Q3"/>
      <c r="R3"/>
      <c r="S3"/>
    </row>
    <row r="4" spans="1:57" s="7" customFormat="1" ht="30.75" customHeight="1" x14ac:dyDescent="0.25">
      <c r="A4"/>
      <c r="B4" s="225" t="s">
        <v>1</v>
      </c>
      <c r="C4" s="226"/>
      <c r="D4" s="226"/>
      <c r="E4" s="80" t="s">
        <v>2</v>
      </c>
      <c r="F4" s="217" t="s">
        <v>47</v>
      </c>
      <c r="G4" s="218"/>
      <c r="H4" s="218"/>
      <c r="I4" s="218"/>
      <c r="J4" s="218"/>
      <c r="K4" s="218"/>
      <c r="L4" s="218"/>
      <c r="M4" s="219"/>
      <c r="N4"/>
      <c r="O4" s="76" t="s">
        <v>5</v>
      </c>
      <c r="P4" s="77" t="s">
        <v>129</v>
      </c>
      <c r="Q4"/>
      <c r="R4"/>
      <c r="S4"/>
    </row>
    <row r="5" spans="1:57" s="7" customFormat="1" ht="38.1" customHeight="1" thickBot="1" x14ac:dyDescent="0.3">
      <c r="A5"/>
      <c r="B5" s="236" t="s">
        <v>54</v>
      </c>
      <c r="C5" s="237"/>
      <c r="D5" s="238"/>
      <c r="E5" s="169">
        <v>301</v>
      </c>
      <c r="F5" s="220" t="s">
        <v>130</v>
      </c>
      <c r="G5" s="221"/>
      <c r="H5" s="221"/>
      <c r="I5" s="221"/>
      <c r="J5" s="221"/>
      <c r="K5" s="221"/>
      <c r="L5" s="221"/>
      <c r="M5" s="222"/>
      <c r="N5"/>
      <c r="O5" s="78" t="s">
        <v>6</v>
      </c>
      <c r="P5" s="79"/>
      <c r="Q5"/>
      <c r="R5"/>
      <c r="S5"/>
      <c r="T5" s="26"/>
      <c r="U5" s="26"/>
      <c r="Z5" s="7" t="s">
        <v>36</v>
      </c>
    </row>
    <row r="6" spans="1:57" ht="3.9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25" t="s">
        <v>3</v>
      </c>
      <c r="C7" s="226"/>
      <c r="D7" s="226"/>
      <c r="E7" s="80" t="s">
        <v>4</v>
      </c>
      <c r="F7" s="217" t="s">
        <v>35</v>
      </c>
      <c r="G7" s="218"/>
      <c r="H7" s="218"/>
      <c r="I7" s="218"/>
      <c r="J7" s="218"/>
      <c r="K7" s="218"/>
      <c r="L7" s="218"/>
      <c r="M7" s="219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39" t="s">
        <v>55</v>
      </c>
      <c r="C8" s="240"/>
      <c r="D8" s="241"/>
      <c r="E8" s="170">
        <v>301</v>
      </c>
      <c r="F8" s="231" t="s">
        <v>130</v>
      </c>
      <c r="G8" s="232"/>
      <c r="H8" s="232"/>
      <c r="I8" s="232"/>
      <c r="J8" s="232"/>
      <c r="K8" s="232"/>
      <c r="L8" s="232"/>
      <c r="M8" s="233"/>
      <c r="N8"/>
      <c r="O8"/>
      <c r="P8"/>
      <c r="Q8"/>
      <c r="R8"/>
      <c r="S8"/>
      <c r="T8" s="23"/>
      <c r="U8" s="23"/>
      <c r="Z8" s="1" t="s">
        <v>37</v>
      </c>
    </row>
    <row r="9" spans="1:57" ht="3.9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25" t="s">
        <v>30</v>
      </c>
      <c r="D10" s="226"/>
      <c r="E10" s="81" t="s">
        <v>13</v>
      </c>
      <c r="F10" s="1"/>
      <c r="G10" s="87" t="s">
        <v>17</v>
      </c>
      <c r="H10" s="88"/>
      <c r="I10" s="89"/>
      <c r="J10" s="1"/>
      <c r="K10" s="227" t="s">
        <v>24</v>
      </c>
      <c r="L10" s="228"/>
      <c r="M10" s="228" t="s">
        <v>25</v>
      </c>
      <c r="N10" s="228"/>
      <c r="O10" s="82" t="s">
        <v>26</v>
      </c>
      <c r="P10" s="82" t="s">
        <v>27</v>
      </c>
      <c r="Q10" s="83" t="s">
        <v>48</v>
      </c>
      <c r="R10"/>
      <c r="S10"/>
      <c r="T10" s="23"/>
      <c r="U10" s="17"/>
    </row>
    <row r="11" spans="1:57" ht="27" customHeight="1" thickBot="1" x14ac:dyDescent="0.3">
      <c r="A11"/>
      <c r="B11"/>
      <c r="C11" s="223" t="s">
        <v>57</v>
      </c>
      <c r="D11" s="224"/>
      <c r="E11" s="171" t="s">
        <v>56</v>
      </c>
      <c r="F11" s="1"/>
      <c r="G11" s="90"/>
      <c r="H11" s="91"/>
      <c r="I11" s="92"/>
      <c r="J11" s="1"/>
      <c r="K11" s="229"/>
      <c r="L11" s="230"/>
      <c r="M11" s="230"/>
      <c r="N11" s="230"/>
      <c r="O11" s="84"/>
      <c r="P11" s="85"/>
      <c r="Q11" s="86"/>
      <c r="R11"/>
      <c r="S11" s="21"/>
      <c r="T11" s="17"/>
      <c r="U11" s="17"/>
      <c r="Z11" s="1" t="s">
        <v>38</v>
      </c>
    </row>
    <row r="12" spans="1:57" ht="3.9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2" t="s">
        <v>11</v>
      </c>
      <c r="E13" s="53" t="s">
        <v>12</v>
      </c>
      <c r="F13" s="53" t="s">
        <v>20</v>
      </c>
      <c r="G13" s="53" t="s">
        <v>7</v>
      </c>
      <c r="H13" s="53" t="s">
        <v>19</v>
      </c>
      <c r="I13" s="54" t="s">
        <v>8</v>
      </c>
      <c r="J13" s="55" t="s">
        <v>9</v>
      </c>
      <c r="K13" s="55" t="s">
        <v>10</v>
      </c>
      <c r="L13" s="55" t="s">
        <v>14</v>
      </c>
      <c r="M13" s="55" t="s">
        <v>18</v>
      </c>
      <c r="N13" s="56"/>
      <c r="O13" s="57" t="s">
        <v>16</v>
      </c>
      <c r="P13" s="58" t="s">
        <v>15</v>
      </c>
      <c r="Q13" s="165" t="s">
        <v>22</v>
      </c>
      <c r="R13" s="167" t="s">
        <v>31</v>
      </c>
      <c r="S13" s="61" t="s">
        <v>21</v>
      </c>
      <c r="T13" s="59" t="s">
        <v>28</v>
      </c>
      <c r="U13" s="60" t="s">
        <v>29</v>
      </c>
      <c r="Z13" s="7" t="s">
        <v>19</v>
      </c>
    </row>
    <row r="14" spans="1:57" s="12" customFormat="1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2"/>
      <c r="T14" s="95"/>
      <c r="U14" s="15"/>
      <c r="V14" s="14"/>
      <c r="W14" s="14"/>
      <c r="X14" s="14"/>
      <c r="Y14" s="14"/>
      <c r="Z14" s="14" t="s">
        <v>23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59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41</v>
      </c>
      <c r="C16" s="10"/>
      <c r="D16" s="8" t="s">
        <v>58</v>
      </c>
      <c r="E16" s="101"/>
      <c r="F16" s="103"/>
      <c r="G16" s="8" t="s">
        <v>59</v>
      </c>
      <c r="H16" s="8" t="s">
        <v>43</v>
      </c>
      <c r="I16" s="127" t="s">
        <v>51</v>
      </c>
      <c r="J16" s="9"/>
      <c r="K16" s="10"/>
      <c r="L16" s="72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34</v>
      </c>
      <c r="AA16" s="7">
        <v>5</v>
      </c>
    </row>
    <row r="17" spans="2:30" s="16" customFormat="1" x14ac:dyDescent="0.25">
      <c r="B17" s="172"/>
      <c r="C17" s="144"/>
      <c r="D17" s="206"/>
      <c r="E17" s="145"/>
      <c r="F17" s="146"/>
      <c r="G17" s="191"/>
      <c r="H17" s="51"/>
      <c r="I17" s="144"/>
      <c r="J17" s="51"/>
      <c r="K17" s="144"/>
      <c r="L17" s="51"/>
      <c r="M17" s="144"/>
      <c r="N17" s="148"/>
      <c r="O17" s="120"/>
      <c r="P17" s="121"/>
      <c r="Q17" s="122"/>
      <c r="R17" s="120"/>
      <c r="S17" s="49"/>
      <c r="T17" s="49"/>
      <c r="U17" s="50"/>
    </row>
    <row r="18" spans="2:30" x14ac:dyDescent="0.25">
      <c r="B18" s="216"/>
      <c r="C18" s="26"/>
      <c r="D18" s="30" t="s">
        <v>60</v>
      </c>
      <c r="E18" s="130"/>
      <c r="F18" s="131"/>
      <c r="G18" s="30" t="s">
        <v>61</v>
      </c>
      <c r="H18" s="30" t="s">
        <v>0</v>
      </c>
      <c r="I18" s="73" t="s">
        <v>108</v>
      </c>
      <c r="J18" s="132"/>
      <c r="K18" s="133"/>
      <c r="L18" s="133"/>
      <c r="M18" s="30">
        <v>6</v>
      </c>
      <c r="N18" s="134"/>
      <c r="O18" s="113"/>
      <c r="P18" s="114"/>
      <c r="Q18" s="161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40</v>
      </c>
      <c r="AD18" s="1">
        <v>1</v>
      </c>
    </row>
    <row r="19" spans="2:30" x14ac:dyDescent="0.25">
      <c r="B19" s="216"/>
      <c r="C19" s="26"/>
      <c r="D19" s="201"/>
      <c r="E19" s="135"/>
      <c r="F19" s="136"/>
      <c r="G19" s="192"/>
      <c r="H19" s="137"/>
      <c r="I19" s="138"/>
      <c r="J19" s="137"/>
      <c r="K19" s="138"/>
      <c r="L19" s="138"/>
      <c r="M19" s="138"/>
      <c r="N19" s="139"/>
      <c r="O19" s="118"/>
      <c r="P19" s="119"/>
      <c r="Q19" s="115"/>
      <c r="R19" s="118"/>
      <c r="S19" s="5"/>
      <c r="T19" s="5"/>
      <c r="U19" s="44"/>
      <c r="AC19" s="16"/>
    </row>
    <row r="20" spans="2:30" ht="28.8" x14ac:dyDescent="0.25">
      <c r="B20" s="216"/>
      <c r="C20" s="26"/>
      <c r="D20" s="201"/>
      <c r="E20" s="140" t="s">
        <v>53</v>
      </c>
      <c r="F20" s="141" t="s">
        <v>44</v>
      </c>
      <c r="G20" s="142" t="s">
        <v>62</v>
      </c>
      <c r="H20" s="142" t="s">
        <v>45</v>
      </c>
      <c r="I20" s="203" t="s">
        <v>93</v>
      </c>
      <c r="J20" s="142"/>
      <c r="K20" s="204">
        <v>20</v>
      </c>
      <c r="L20" s="142"/>
      <c r="M20" s="142"/>
      <c r="N20" s="139"/>
      <c r="O20" s="116"/>
      <c r="P20" s="117"/>
      <c r="Q20" s="166" t="str">
        <f t="shared" ref="Q20:Q21" si="0">IF(G20&lt;&gt;"",G20&amp;"E1/"&amp;G20&amp;"X1","")</f>
        <v>35FTCA01E1/35FTCA01X1</v>
      </c>
      <c r="R20" s="116">
        <v>71</v>
      </c>
      <c r="S20" s="63"/>
      <c r="T20" s="71"/>
      <c r="U20" s="64"/>
      <c r="Z20" s="1" t="s">
        <v>33</v>
      </c>
      <c r="AA20" s="1">
        <v>5</v>
      </c>
      <c r="AB20" s="1">
        <v>1</v>
      </c>
      <c r="AC20" s="1">
        <v>1</v>
      </c>
      <c r="AD20" s="1">
        <v>1</v>
      </c>
    </row>
    <row r="21" spans="2:30" ht="28.8" x14ac:dyDescent="0.25">
      <c r="B21" s="216"/>
      <c r="C21" s="26"/>
      <c r="D21" s="201"/>
      <c r="E21" s="140" t="s">
        <v>53</v>
      </c>
      <c r="F21" s="141" t="s">
        <v>44</v>
      </c>
      <c r="G21" s="142" t="s">
        <v>63</v>
      </c>
      <c r="H21" s="142" t="s">
        <v>45</v>
      </c>
      <c r="I21" s="203" t="s">
        <v>94</v>
      </c>
      <c r="J21" s="142"/>
      <c r="K21" s="205">
        <v>20</v>
      </c>
      <c r="L21" s="142"/>
      <c r="M21" s="142"/>
      <c r="N21" s="139"/>
      <c r="O21" s="116"/>
      <c r="P21" s="117"/>
      <c r="Q21" s="166" t="str">
        <f t="shared" si="0"/>
        <v>35FTCA02E1/35FTCA02X1</v>
      </c>
      <c r="R21" s="168" t="s">
        <v>106</v>
      </c>
      <c r="S21" s="63"/>
      <c r="T21" s="71"/>
      <c r="U21" s="64"/>
      <c r="Z21" s="1" t="s">
        <v>33</v>
      </c>
      <c r="AA21" s="1">
        <v>5</v>
      </c>
      <c r="AB21" s="1">
        <v>1</v>
      </c>
      <c r="AC21" s="1">
        <v>2</v>
      </c>
      <c r="AD21" s="1">
        <v>1</v>
      </c>
    </row>
    <row r="22" spans="2:30" ht="28.8" x14ac:dyDescent="0.25">
      <c r="B22" s="216"/>
      <c r="C22" s="26"/>
      <c r="D22" s="201"/>
      <c r="E22" s="140" t="s">
        <v>53</v>
      </c>
      <c r="F22" s="141" t="s">
        <v>44</v>
      </c>
      <c r="G22" s="142" t="s">
        <v>64</v>
      </c>
      <c r="H22" s="142" t="s">
        <v>45</v>
      </c>
      <c r="I22" s="203" t="s">
        <v>95</v>
      </c>
      <c r="J22" s="142"/>
      <c r="K22" s="205">
        <v>12</v>
      </c>
      <c r="L22" s="142"/>
      <c r="M22" s="142"/>
      <c r="N22" s="139"/>
      <c r="O22" s="116"/>
      <c r="P22" s="117"/>
      <c r="Q22" s="166" t="str">
        <f t="shared" ref="Q22" si="1">IF(G22&lt;&gt;"",G22&amp;"E1/"&amp;G22&amp;"X1","")</f>
        <v>35FTCA03E1/35FTCA03X1</v>
      </c>
      <c r="R22" s="168" t="s">
        <v>107</v>
      </c>
      <c r="S22" s="63"/>
      <c r="T22" s="71"/>
      <c r="U22" s="64"/>
      <c r="Z22" s="1" t="s">
        <v>33</v>
      </c>
      <c r="AA22" s="1">
        <v>5</v>
      </c>
      <c r="AB22" s="1">
        <v>1</v>
      </c>
      <c r="AC22" s="1">
        <v>2</v>
      </c>
      <c r="AD22" s="1">
        <v>1</v>
      </c>
    </row>
    <row r="23" spans="2:30" x14ac:dyDescent="0.25">
      <c r="B23" s="216"/>
      <c r="C23" s="26"/>
      <c r="D23" s="201"/>
      <c r="E23" s="135"/>
      <c r="F23" s="136"/>
      <c r="G23" s="137"/>
      <c r="H23" s="137"/>
      <c r="I23" s="138"/>
      <c r="J23" s="137"/>
      <c r="K23" s="138"/>
      <c r="L23" s="138"/>
      <c r="M23" s="138"/>
      <c r="N23" s="139"/>
      <c r="O23" s="118"/>
      <c r="P23" s="119"/>
      <c r="Q23" s="115"/>
      <c r="R23" s="118"/>
      <c r="S23" s="5"/>
      <c r="T23" s="5"/>
      <c r="U23" s="44"/>
    </row>
    <row r="24" spans="2:30" ht="6.9" customHeight="1" x14ac:dyDescent="0.25">
      <c r="B24" s="216"/>
      <c r="C24" s="26"/>
      <c r="D24" s="33"/>
      <c r="E24" s="128"/>
      <c r="F24" s="129"/>
      <c r="G24" s="98"/>
      <c r="H24" s="98"/>
      <c r="I24" s="26"/>
      <c r="J24" s="98"/>
      <c r="K24" s="26"/>
      <c r="L24" s="26"/>
      <c r="M24" s="26"/>
      <c r="N24" s="34"/>
      <c r="O24" s="111"/>
      <c r="P24" s="112"/>
      <c r="Q24" s="160"/>
      <c r="R24" s="111"/>
      <c r="S24" s="25"/>
      <c r="T24" s="25"/>
      <c r="U24" s="42"/>
    </row>
    <row r="25" spans="2:30" x14ac:dyDescent="0.25">
      <c r="B25" s="216"/>
      <c r="C25" s="26"/>
      <c r="D25" s="30" t="s">
        <v>65</v>
      </c>
      <c r="E25" s="130"/>
      <c r="F25" s="131"/>
      <c r="G25" s="30" t="s">
        <v>66</v>
      </c>
      <c r="H25" s="30" t="s">
        <v>0</v>
      </c>
      <c r="I25" s="73" t="s">
        <v>110</v>
      </c>
      <c r="J25" s="132"/>
      <c r="K25" s="133"/>
      <c r="L25" s="133"/>
      <c r="M25" s="30">
        <v>12</v>
      </c>
      <c r="N25" s="134"/>
      <c r="O25" s="113"/>
      <c r="P25" s="114"/>
      <c r="Q25" s="162"/>
      <c r="R25" s="113"/>
      <c r="S25" s="4"/>
      <c r="T25" s="4"/>
      <c r="U25" s="45"/>
      <c r="Z25" s="1" t="s">
        <v>0</v>
      </c>
      <c r="AA25" s="1">
        <v>5</v>
      </c>
      <c r="AB25" s="1">
        <v>2</v>
      </c>
      <c r="AC25" s="16" t="s">
        <v>40</v>
      </c>
      <c r="AD25" s="1">
        <v>2</v>
      </c>
    </row>
    <row r="26" spans="2:30" x14ac:dyDescent="0.25">
      <c r="B26" s="216"/>
      <c r="C26" s="26"/>
      <c r="D26" s="201"/>
      <c r="E26" s="135"/>
      <c r="F26" s="136"/>
      <c r="G26" s="137"/>
      <c r="H26" s="137"/>
      <c r="I26" s="138"/>
      <c r="J26" s="137"/>
      <c r="K26" s="138"/>
      <c r="L26" s="138"/>
      <c r="M26" s="138"/>
      <c r="N26" s="139"/>
      <c r="O26" s="118"/>
      <c r="P26" s="119"/>
      <c r="Q26" s="115"/>
      <c r="R26" s="118"/>
      <c r="S26" s="5"/>
      <c r="T26" s="5"/>
      <c r="U26" s="44"/>
    </row>
    <row r="27" spans="2:30" ht="28.8" x14ac:dyDescent="0.25">
      <c r="B27" s="216"/>
      <c r="C27" s="26"/>
      <c r="D27" s="201"/>
      <c r="E27" s="140" t="s">
        <v>53</v>
      </c>
      <c r="F27" s="141" t="s">
        <v>44</v>
      </c>
      <c r="G27" s="142" t="s">
        <v>67</v>
      </c>
      <c r="H27" s="142" t="s">
        <v>45</v>
      </c>
      <c r="I27" s="203" t="s">
        <v>96</v>
      </c>
      <c r="J27" s="142"/>
      <c r="K27" s="204">
        <v>6</v>
      </c>
      <c r="L27" s="142"/>
      <c r="M27" s="142"/>
      <c r="N27" s="186"/>
      <c r="O27" s="187"/>
      <c r="P27" s="188"/>
      <c r="Q27" s="189" t="str">
        <f t="shared" ref="Q27:Q29" si="2">IF(G27&lt;&gt;"",G27&amp;"E1/"&amp;G27&amp;"X1","")</f>
        <v>35FTCB01E1/35FTCB01X1</v>
      </c>
      <c r="R27" s="190">
        <v>1</v>
      </c>
      <c r="S27" s="63"/>
      <c r="T27" s="71"/>
      <c r="U27" s="64"/>
      <c r="Z27" s="1" t="s">
        <v>33</v>
      </c>
      <c r="AA27" s="1">
        <v>5</v>
      </c>
      <c r="AB27" s="1">
        <v>2</v>
      </c>
      <c r="AC27" s="1">
        <v>1</v>
      </c>
      <c r="AD27" s="1">
        <v>2</v>
      </c>
    </row>
    <row r="28" spans="2:30" ht="28.8" x14ac:dyDescent="0.25">
      <c r="B28" s="216"/>
      <c r="C28" s="26"/>
      <c r="D28" s="201"/>
      <c r="E28" s="140" t="s">
        <v>53</v>
      </c>
      <c r="F28" s="141" t="s">
        <v>44</v>
      </c>
      <c r="G28" s="142" t="s">
        <v>68</v>
      </c>
      <c r="H28" s="142" t="s">
        <v>45</v>
      </c>
      <c r="I28" s="203" t="s">
        <v>97</v>
      </c>
      <c r="J28" s="142"/>
      <c r="K28" s="215">
        <v>19</v>
      </c>
      <c r="L28" s="142"/>
      <c r="M28" s="142"/>
      <c r="N28" s="139"/>
      <c r="O28" s="116"/>
      <c r="P28" s="117"/>
      <c r="Q28" s="166" t="str">
        <f t="shared" si="2"/>
        <v>35FTCB02E1/35FTCB02X1</v>
      </c>
      <c r="R28" s="116">
        <v>2</v>
      </c>
      <c r="S28" s="63"/>
      <c r="T28" s="71"/>
      <c r="U28" s="64"/>
      <c r="Z28" s="1" t="s">
        <v>33</v>
      </c>
      <c r="AA28" s="1">
        <v>5</v>
      </c>
      <c r="AB28" s="1">
        <v>2</v>
      </c>
      <c r="AC28" s="1">
        <v>2</v>
      </c>
      <c r="AD28" s="1">
        <v>2</v>
      </c>
    </row>
    <row r="29" spans="2:30" ht="28.8" x14ac:dyDescent="0.25">
      <c r="B29" s="216"/>
      <c r="C29" s="26"/>
      <c r="D29" s="201"/>
      <c r="E29" s="140" t="s">
        <v>53</v>
      </c>
      <c r="F29" s="141" t="s">
        <v>44</v>
      </c>
      <c r="G29" s="142" t="s">
        <v>69</v>
      </c>
      <c r="H29" s="142" t="s">
        <v>45</v>
      </c>
      <c r="I29" s="203" t="s">
        <v>98</v>
      </c>
      <c r="J29" s="142"/>
      <c r="K29" s="204">
        <v>21</v>
      </c>
      <c r="L29" s="142"/>
      <c r="M29" s="142"/>
      <c r="N29" s="139"/>
      <c r="O29" s="116"/>
      <c r="P29" s="117"/>
      <c r="Q29" s="166" t="str">
        <f t="shared" si="2"/>
        <v>35FTCB03E1/35FTCB03X1</v>
      </c>
      <c r="R29" s="116">
        <v>2</v>
      </c>
      <c r="S29" s="63"/>
      <c r="T29" s="71"/>
      <c r="U29" s="64"/>
      <c r="Z29" s="1" t="s">
        <v>33</v>
      </c>
      <c r="AA29" s="1">
        <v>5</v>
      </c>
      <c r="AB29" s="1">
        <v>2</v>
      </c>
      <c r="AC29" s="1">
        <v>2</v>
      </c>
      <c r="AD29" s="1">
        <v>2</v>
      </c>
    </row>
    <row r="30" spans="2:30" ht="28.8" x14ac:dyDescent="0.25">
      <c r="B30" s="216"/>
      <c r="C30" s="26"/>
      <c r="D30" s="201"/>
      <c r="E30" s="140" t="s">
        <v>53</v>
      </c>
      <c r="F30" s="141" t="s">
        <v>44</v>
      </c>
      <c r="G30" s="142" t="s">
        <v>70</v>
      </c>
      <c r="H30" s="142" t="s">
        <v>45</v>
      </c>
      <c r="I30" s="203" t="s">
        <v>99</v>
      </c>
      <c r="J30" s="142"/>
      <c r="K30" s="205">
        <v>37.5</v>
      </c>
      <c r="L30" s="142"/>
      <c r="M30" s="142"/>
      <c r="N30" s="139"/>
      <c r="O30" s="116"/>
      <c r="P30" s="117"/>
      <c r="Q30" s="166" t="str">
        <f t="shared" ref="Q30" si="3">IF(G30&lt;&gt;"",G30&amp;"E1/"&amp;G30&amp;"X1","")</f>
        <v>35FTCB04E1/35FTCB04X1</v>
      </c>
      <c r="R30" s="116">
        <v>2</v>
      </c>
      <c r="S30" s="63"/>
      <c r="T30" s="71"/>
      <c r="U30" s="64"/>
      <c r="Z30" s="1" t="s">
        <v>33</v>
      </c>
      <c r="AA30" s="1">
        <v>5</v>
      </c>
      <c r="AB30" s="1">
        <v>2</v>
      </c>
      <c r="AC30" s="1">
        <v>2</v>
      </c>
      <c r="AD30" s="1">
        <v>2</v>
      </c>
    </row>
    <row r="31" spans="2:30" ht="28.8" x14ac:dyDescent="0.25">
      <c r="B31" s="216"/>
      <c r="C31" s="26"/>
      <c r="D31" s="201"/>
      <c r="E31" s="140" t="s">
        <v>53</v>
      </c>
      <c r="F31" s="141" t="s">
        <v>44</v>
      </c>
      <c r="G31" s="142" t="s">
        <v>71</v>
      </c>
      <c r="H31" s="142" t="s">
        <v>45</v>
      </c>
      <c r="I31" s="203" t="s">
        <v>100</v>
      </c>
      <c r="J31" s="142"/>
      <c r="K31" s="215">
        <v>24.5</v>
      </c>
      <c r="L31" s="142"/>
      <c r="M31" s="142"/>
      <c r="N31" s="139"/>
      <c r="O31" s="116"/>
      <c r="P31" s="117"/>
      <c r="Q31" s="166" t="str">
        <f t="shared" ref="Q31" si="4">IF(G31&lt;&gt;"",G31&amp;"E1/"&amp;G31&amp;"X1","")</f>
        <v>35FTCB05E1/35FTCB05X1</v>
      </c>
      <c r="R31" s="116">
        <v>1</v>
      </c>
      <c r="S31" s="63"/>
      <c r="T31" s="71"/>
      <c r="U31" s="64"/>
      <c r="Z31" s="1" t="s">
        <v>33</v>
      </c>
      <c r="AA31" s="1">
        <v>5</v>
      </c>
      <c r="AB31" s="1">
        <v>2</v>
      </c>
      <c r="AC31" s="1">
        <v>2</v>
      </c>
      <c r="AD31" s="1">
        <v>2</v>
      </c>
    </row>
    <row r="32" spans="2:30" ht="28.8" x14ac:dyDescent="0.25">
      <c r="B32" s="216"/>
      <c r="C32" s="26"/>
      <c r="D32" s="201"/>
      <c r="E32" s="140" t="s">
        <v>53</v>
      </c>
      <c r="F32" s="141" t="s">
        <v>44</v>
      </c>
      <c r="G32" s="142" t="s">
        <v>92</v>
      </c>
      <c r="H32" s="142" t="s">
        <v>45</v>
      </c>
      <c r="I32" s="203" t="s">
        <v>101</v>
      </c>
      <c r="J32" s="142"/>
      <c r="K32" s="205">
        <v>19</v>
      </c>
      <c r="L32" s="142"/>
      <c r="M32" s="142"/>
      <c r="N32" s="139"/>
      <c r="O32" s="116"/>
      <c r="P32" s="117"/>
      <c r="Q32" s="166" t="str">
        <f t="shared" ref="Q32" si="5">IF(G32&lt;&gt;"",G32&amp;"E1/"&amp;G32&amp;"X1","")</f>
        <v>35FTCB06E1/35FTCB06X1</v>
      </c>
      <c r="R32" s="116">
        <v>1</v>
      </c>
      <c r="S32" s="63"/>
      <c r="T32" s="71"/>
      <c r="U32" s="64"/>
      <c r="Z32" s="1" t="s">
        <v>33</v>
      </c>
      <c r="AA32" s="1">
        <v>5</v>
      </c>
      <c r="AB32" s="1">
        <v>2</v>
      </c>
      <c r="AC32" s="1">
        <v>2</v>
      </c>
      <c r="AD32" s="1">
        <v>2</v>
      </c>
    </row>
    <row r="33" spans="1:30" x14ac:dyDescent="0.25">
      <c r="B33" s="216"/>
      <c r="C33" s="26"/>
      <c r="D33" s="201"/>
      <c r="E33" s="135"/>
      <c r="F33" s="136"/>
      <c r="G33" s="137"/>
      <c r="H33" s="137"/>
      <c r="I33" s="138"/>
      <c r="J33" s="137"/>
      <c r="K33" s="138"/>
      <c r="L33" s="138"/>
      <c r="M33" s="138"/>
      <c r="N33" s="139"/>
      <c r="O33" s="118"/>
      <c r="P33" s="119"/>
      <c r="Q33" s="115"/>
      <c r="R33" s="118"/>
      <c r="S33" s="5"/>
      <c r="T33" s="5"/>
      <c r="U33" s="44"/>
    </row>
    <row r="34" spans="1:30" ht="6.9" customHeight="1" x14ac:dyDescent="0.25">
      <c r="A34" s="23"/>
      <c r="B34" s="216"/>
      <c r="C34" s="26"/>
      <c r="D34" s="33"/>
      <c r="E34" s="128"/>
      <c r="F34" s="129"/>
      <c r="G34" s="98"/>
      <c r="H34" s="98"/>
      <c r="I34" s="26"/>
      <c r="J34" s="98"/>
      <c r="K34" s="26"/>
      <c r="L34" s="26"/>
      <c r="M34" s="26"/>
      <c r="N34" s="34"/>
      <c r="O34" s="111"/>
      <c r="P34" s="112"/>
      <c r="Q34" s="160"/>
      <c r="R34" s="111"/>
      <c r="S34" s="25"/>
      <c r="T34" s="25"/>
      <c r="U34" s="42"/>
    </row>
    <row r="35" spans="1:30" x14ac:dyDescent="0.25">
      <c r="A35" s="23"/>
      <c r="B35" s="216"/>
      <c r="C35" s="26"/>
      <c r="D35" s="30" t="s">
        <v>72</v>
      </c>
      <c r="E35" s="130"/>
      <c r="F35" s="131"/>
      <c r="G35" s="30" t="s">
        <v>73</v>
      </c>
      <c r="H35" s="30" t="s">
        <v>0</v>
      </c>
      <c r="I35" s="73" t="s">
        <v>109</v>
      </c>
      <c r="J35" s="132"/>
      <c r="K35" s="133"/>
      <c r="L35" s="133"/>
      <c r="M35" s="30">
        <v>12</v>
      </c>
      <c r="N35" s="134"/>
      <c r="O35" s="113"/>
      <c r="P35" s="114"/>
      <c r="Q35" s="162"/>
      <c r="R35" s="113"/>
      <c r="S35" s="4"/>
      <c r="T35" s="4"/>
      <c r="U35" s="45"/>
      <c r="Z35" s="1" t="s">
        <v>0</v>
      </c>
      <c r="AA35" s="1">
        <v>5</v>
      </c>
      <c r="AB35" s="1">
        <v>3</v>
      </c>
      <c r="AC35" s="16" t="s">
        <v>40</v>
      </c>
      <c r="AD35" s="1">
        <v>3</v>
      </c>
    </row>
    <row r="36" spans="1:30" x14ac:dyDescent="0.25">
      <c r="A36" s="23"/>
      <c r="B36" s="216"/>
      <c r="C36" s="26"/>
      <c r="D36" s="195"/>
      <c r="E36" s="135"/>
      <c r="F36" s="136"/>
      <c r="G36" s="137"/>
      <c r="H36" s="137"/>
      <c r="I36" s="138"/>
      <c r="J36" s="137"/>
      <c r="K36" s="138"/>
      <c r="L36" s="138"/>
      <c r="M36" s="138"/>
      <c r="N36" s="139"/>
      <c r="O36" s="118"/>
      <c r="P36" s="119"/>
      <c r="Q36" s="115"/>
      <c r="R36" s="118"/>
      <c r="S36" s="5"/>
      <c r="T36" s="5"/>
      <c r="U36" s="44"/>
    </row>
    <row r="37" spans="1:30" ht="28.8" x14ac:dyDescent="0.25">
      <c r="A37" s="23"/>
      <c r="B37" s="216"/>
      <c r="C37" s="26"/>
      <c r="D37" s="195"/>
      <c r="E37" s="140" t="s">
        <v>53</v>
      </c>
      <c r="F37" s="141" t="s">
        <v>44</v>
      </c>
      <c r="G37" s="142" t="s">
        <v>74</v>
      </c>
      <c r="H37" s="142" t="s">
        <v>45</v>
      </c>
      <c r="I37" s="203" t="s">
        <v>102</v>
      </c>
      <c r="J37" s="142"/>
      <c r="K37" s="204">
        <v>26</v>
      </c>
      <c r="L37" s="142"/>
      <c r="M37" s="142"/>
      <c r="N37" s="139"/>
      <c r="O37" s="116"/>
      <c r="P37" s="117"/>
      <c r="Q37" s="166" t="str">
        <f t="shared" ref="Q37" si="6">IF(G37&lt;&gt;"",G37&amp;"E1/"&amp;G37&amp;"X1","")</f>
        <v>35FTCC01E1/35FTCC01X1</v>
      </c>
      <c r="R37" s="116"/>
      <c r="S37" s="63"/>
      <c r="T37" s="71"/>
      <c r="U37" s="64"/>
      <c r="Z37" s="1" t="s">
        <v>33</v>
      </c>
      <c r="AA37" s="1">
        <v>5</v>
      </c>
      <c r="AB37" s="1">
        <v>3</v>
      </c>
      <c r="AC37" s="1">
        <v>1</v>
      </c>
      <c r="AD37" s="1">
        <v>3</v>
      </c>
    </row>
    <row r="38" spans="1:30" ht="28.8" x14ac:dyDescent="0.25">
      <c r="A38" s="23"/>
      <c r="B38" s="197"/>
      <c r="C38" s="26"/>
      <c r="D38" s="195"/>
      <c r="E38" s="140" t="s">
        <v>53</v>
      </c>
      <c r="F38" s="141" t="s">
        <v>44</v>
      </c>
      <c r="G38" s="142" t="s">
        <v>75</v>
      </c>
      <c r="H38" s="142" t="s">
        <v>45</v>
      </c>
      <c r="I38" s="203" t="s">
        <v>103</v>
      </c>
      <c r="J38" s="142"/>
      <c r="K38" s="205">
        <v>35</v>
      </c>
      <c r="L38" s="142"/>
      <c r="M38" s="142"/>
      <c r="N38" s="139"/>
      <c r="O38" s="116"/>
      <c r="P38" s="117"/>
      <c r="Q38" s="166" t="str">
        <f t="shared" ref="Q38:Q39" si="7">IF(G38&lt;&gt;"",G38&amp;"E1/"&amp;G38&amp;"X1","")</f>
        <v>35FTCC02E1/35FTCC02X1</v>
      </c>
      <c r="R38" s="116"/>
      <c r="S38" s="63"/>
      <c r="T38" s="71"/>
      <c r="U38" s="64"/>
      <c r="Z38" s="1" t="s">
        <v>33</v>
      </c>
      <c r="AA38" s="1">
        <v>5</v>
      </c>
      <c r="AB38" s="1">
        <v>3</v>
      </c>
      <c r="AC38" s="1">
        <v>1</v>
      </c>
      <c r="AD38" s="1">
        <v>3</v>
      </c>
    </row>
    <row r="39" spans="1:30" ht="28.8" x14ac:dyDescent="0.25">
      <c r="A39" s="23"/>
      <c r="B39" s="197"/>
      <c r="C39" s="26"/>
      <c r="D39" s="195"/>
      <c r="E39" s="140" t="s">
        <v>53</v>
      </c>
      <c r="F39" s="141" t="s">
        <v>44</v>
      </c>
      <c r="G39" s="142" t="s">
        <v>76</v>
      </c>
      <c r="H39" s="142" t="s">
        <v>45</v>
      </c>
      <c r="I39" s="203" t="s">
        <v>104</v>
      </c>
      <c r="J39" s="142"/>
      <c r="K39" s="205">
        <v>38</v>
      </c>
      <c r="L39" s="142"/>
      <c r="M39" s="142"/>
      <c r="N39" s="139"/>
      <c r="O39" s="116"/>
      <c r="P39" s="117"/>
      <c r="Q39" s="166" t="str">
        <f t="shared" si="7"/>
        <v>35FTCC03E1/35FTCC03X1</v>
      </c>
      <c r="R39" s="116"/>
      <c r="S39" s="63"/>
      <c r="T39" s="71"/>
      <c r="U39" s="64"/>
      <c r="Z39" s="1" t="s">
        <v>33</v>
      </c>
      <c r="AA39" s="1">
        <v>5</v>
      </c>
      <c r="AB39" s="1">
        <v>3</v>
      </c>
      <c r="AC39" s="1">
        <v>1</v>
      </c>
      <c r="AD39" s="1">
        <v>3</v>
      </c>
    </row>
    <row r="40" spans="1:30" ht="28.8" x14ac:dyDescent="0.25">
      <c r="A40" s="23"/>
      <c r="B40" s="197"/>
      <c r="C40" s="26"/>
      <c r="D40" s="201"/>
      <c r="E40" s="140" t="s">
        <v>53</v>
      </c>
      <c r="F40" s="141" t="s">
        <v>44</v>
      </c>
      <c r="G40" s="142" t="s">
        <v>77</v>
      </c>
      <c r="H40" s="142" t="s">
        <v>45</v>
      </c>
      <c r="I40" s="203" t="s">
        <v>105</v>
      </c>
      <c r="J40" s="142"/>
      <c r="K40" s="205">
        <v>48</v>
      </c>
      <c r="L40" s="142"/>
      <c r="M40" s="142"/>
      <c r="N40" s="139"/>
      <c r="O40" s="116"/>
      <c r="P40" s="117"/>
      <c r="Q40" s="166" t="str">
        <f t="shared" ref="Q40" si="8">IF(G40&lt;&gt;"",G40&amp;"E1/"&amp;G40&amp;"X1","")</f>
        <v>35FTCC04E1/35FTCC04X1</v>
      </c>
      <c r="R40" s="116"/>
      <c r="S40" s="63"/>
      <c r="T40" s="71"/>
      <c r="U40" s="64"/>
      <c r="Z40" s="1" t="s">
        <v>33</v>
      </c>
      <c r="AA40" s="1">
        <v>5</v>
      </c>
      <c r="AB40" s="1">
        <v>3</v>
      </c>
      <c r="AC40" s="1">
        <v>1</v>
      </c>
      <c r="AD40" s="1">
        <v>3</v>
      </c>
    </row>
    <row r="41" spans="1:30" x14ac:dyDescent="0.25">
      <c r="A41" s="23"/>
      <c r="B41" s="185"/>
      <c r="C41" s="26"/>
      <c r="D41" s="201"/>
      <c r="E41" s="135"/>
      <c r="F41" s="136"/>
      <c r="G41" s="137"/>
      <c r="H41" s="137"/>
      <c r="I41" s="138"/>
      <c r="J41" s="137"/>
      <c r="K41" s="138"/>
      <c r="L41" s="138"/>
      <c r="M41" s="138"/>
      <c r="N41" s="139"/>
      <c r="O41" s="118"/>
      <c r="P41" s="119"/>
      <c r="Q41" s="115"/>
      <c r="R41" s="118"/>
      <c r="S41" s="5"/>
      <c r="T41" s="5"/>
      <c r="U41" s="44"/>
    </row>
    <row r="42" spans="1:30" ht="15" customHeight="1" thickBot="1" x14ac:dyDescent="0.3">
      <c r="B42" s="185"/>
      <c r="C42" s="173"/>
      <c r="D42" s="196"/>
      <c r="E42" s="174"/>
      <c r="F42" s="175"/>
      <c r="G42" s="193"/>
      <c r="H42" s="176"/>
      <c r="I42" s="177"/>
      <c r="J42" s="176"/>
      <c r="K42" s="177"/>
      <c r="L42" s="177"/>
      <c r="M42" s="177"/>
      <c r="N42" s="178"/>
      <c r="O42" s="179"/>
      <c r="P42" s="180"/>
      <c r="Q42" s="181"/>
      <c r="R42" s="179"/>
      <c r="S42" s="182"/>
      <c r="T42" s="182"/>
      <c r="U42" s="183"/>
    </row>
    <row r="43" spans="1:30" ht="15" customHeight="1" thickBot="1" x14ac:dyDescent="0.3">
      <c r="B43" s="198"/>
      <c r="C43" s="26"/>
      <c r="D43" s="194"/>
      <c r="E43" s="145"/>
      <c r="F43" s="146"/>
      <c r="G43" s="191"/>
      <c r="H43" s="51"/>
      <c r="I43" s="144"/>
      <c r="J43" s="51"/>
      <c r="K43" s="144"/>
      <c r="L43" s="144"/>
      <c r="M43" s="144"/>
      <c r="N43" s="144"/>
      <c r="O43" s="199"/>
      <c r="P43" s="121"/>
      <c r="Q43" s="122"/>
      <c r="R43" s="199"/>
      <c r="S43" s="200"/>
      <c r="T43" s="200"/>
      <c r="U43" s="200"/>
    </row>
    <row r="44" spans="1:30" s="7" customFormat="1" ht="27" customHeight="1" thickBot="1" x14ac:dyDescent="0.3">
      <c r="A44" s="18"/>
      <c r="B44" s="48" t="s">
        <v>42</v>
      </c>
      <c r="C44" s="65"/>
      <c r="D44" s="66" t="s">
        <v>78</v>
      </c>
      <c r="E44" s="102"/>
      <c r="F44" s="104"/>
      <c r="G44" s="66" t="s">
        <v>79</v>
      </c>
      <c r="H44" s="66" t="s">
        <v>43</v>
      </c>
      <c r="I44" s="147" t="s">
        <v>52</v>
      </c>
      <c r="J44" s="67"/>
      <c r="K44" s="65"/>
      <c r="L44" s="68"/>
      <c r="M44" s="66">
        <v>30</v>
      </c>
      <c r="N44" s="69"/>
      <c r="O44" s="123"/>
      <c r="P44" s="124"/>
      <c r="Q44" s="163"/>
      <c r="R44" s="123"/>
      <c r="S44" s="67"/>
      <c r="T44" s="67"/>
      <c r="U44" s="70"/>
      <c r="Z44" s="7" t="s">
        <v>34</v>
      </c>
      <c r="AA44" s="7">
        <v>6</v>
      </c>
      <c r="AC44" s="1"/>
    </row>
    <row r="45" spans="1:30" s="16" customFormat="1" x14ac:dyDescent="0.25">
      <c r="B45" s="172"/>
      <c r="C45" s="144"/>
      <c r="D45" s="206"/>
      <c r="E45" s="145"/>
      <c r="F45" s="146"/>
      <c r="G45" s="51"/>
      <c r="H45" s="51"/>
      <c r="I45" s="144"/>
      <c r="J45" s="51"/>
      <c r="K45" s="144"/>
      <c r="L45" s="51"/>
      <c r="M45" s="144"/>
      <c r="N45" s="148"/>
      <c r="O45" s="120"/>
      <c r="P45" s="121"/>
      <c r="Q45" s="122"/>
      <c r="R45" s="120"/>
      <c r="S45" s="49"/>
      <c r="T45" s="49"/>
      <c r="U45" s="50"/>
    </row>
    <row r="46" spans="1:30" s="207" customFormat="1" x14ac:dyDescent="0.25">
      <c r="B46" s="208"/>
      <c r="C46" s="209"/>
      <c r="D46" s="206" t="s">
        <v>112</v>
      </c>
      <c r="E46" s="210"/>
      <c r="F46" s="211"/>
      <c r="G46" s="206" t="s">
        <v>111</v>
      </c>
      <c r="H46" s="206" t="s">
        <v>113</v>
      </c>
      <c r="I46" s="209" t="s">
        <v>114</v>
      </c>
      <c r="J46" s="206"/>
      <c r="K46" s="209"/>
      <c r="L46" s="206"/>
      <c r="M46" s="209"/>
      <c r="N46" s="212"/>
      <c r="O46" s="120"/>
      <c r="P46" s="121"/>
      <c r="Q46" s="121"/>
      <c r="R46" s="120"/>
      <c r="S46" s="213"/>
      <c r="T46" s="213"/>
      <c r="U46" s="214"/>
    </row>
    <row r="47" spans="1:30" ht="28.8" x14ac:dyDescent="0.25">
      <c r="B47" s="216"/>
      <c r="C47" s="26"/>
      <c r="D47" s="30" t="s">
        <v>80</v>
      </c>
      <c r="E47" s="130"/>
      <c r="F47" s="131"/>
      <c r="G47" s="30" t="s">
        <v>81</v>
      </c>
      <c r="H47" s="30" t="s">
        <v>0</v>
      </c>
      <c r="I47" s="73" t="s">
        <v>117</v>
      </c>
      <c r="J47" s="132"/>
      <c r="K47" s="133"/>
      <c r="L47" s="133"/>
      <c r="M47" s="30">
        <v>6</v>
      </c>
      <c r="N47" s="134"/>
      <c r="O47" s="113"/>
      <c r="P47" s="114"/>
      <c r="Q47" s="161"/>
      <c r="R47" s="113"/>
      <c r="S47" s="6"/>
      <c r="T47" s="6"/>
      <c r="U47" s="43"/>
      <c r="Z47" s="1" t="s">
        <v>0</v>
      </c>
      <c r="AA47" s="1">
        <v>6</v>
      </c>
      <c r="AB47" s="1">
        <v>1</v>
      </c>
      <c r="AC47" s="16" t="s">
        <v>40</v>
      </c>
      <c r="AD47" s="1">
        <v>1</v>
      </c>
    </row>
    <row r="48" spans="1:30" x14ac:dyDescent="0.25">
      <c r="B48" s="216"/>
      <c r="C48" s="26"/>
      <c r="D48" s="201"/>
      <c r="E48" s="135"/>
      <c r="F48" s="136"/>
      <c r="G48" s="137"/>
      <c r="H48" s="137"/>
      <c r="I48" s="138"/>
      <c r="J48" s="137"/>
      <c r="K48" s="138"/>
      <c r="L48" s="138"/>
      <c r="M48" s="138"/>
      <c r="N48" s="139"/>
      <c r="O48" s="118"/>
      <c r="P48" s="119"/>
      <c r="Q48" s="115"/>
      <c r="R48" s="118"/>
      <c r="S48" s="5"/>
      <c r="T48" s="5"/>
      <c r="U48" s="44"/>
      <c r="AC48" s="16"/>
    </row>
    <row r="49" spans="1:30" ht="28.8" x14ac:dyDescent="0.25">
      <c r="B49" s="216"/>
      <c r="C49" s="26"/>
      <c r="D49" s="201"/>
      <c r="E49" s="140" t="s">
        <v>53</v>
      </c>
      <c r="F49" s="141" t="s">
        <v>44</v>
      </c>
      <c r="G49" s="142" t="s">
        <v>82</v>
      </c>
      <c r="H49" s="142" t="s">
        <v>45</v>
      </c>
      <c r="I49" s="143" t="s">
        <v>118</v>
      </c>
      <c r="J49" s="142"/>
      <c r="K49" s="142">
        <v>30</v>
      </c>
      <c r="L49" s="142"/>
      <c r="M49" s="142"/>
      <c r="N49" s="139"/>
      <c r="O49" s="116"/>
      <c r="P49" s="117"/>
      <c r="Q49" s="166" t="str">
        <f t="shared" ref="Q49:Q50" si="9">IF(G49&lt;&gt;"",G49&amp;"E1/"&amp;G49&amp;"X1","")</f>
        <v>36FTCA01E1/36FTCA01X1</v>
      </c>
      <c r="R49" s="116"/>
      <c r="S49" s="63"/>
      <c r="T49" s="71"/>
      <c r="U49" s="64"/>
      <c r="Z49" s="1" t="s">
        <v>33</v>
      </c>
      <c r="AA49" s="1">
        <v>6</v>
      </c>
      <c r="AB49" s="1">
        <v>1</v>
      </c>
      <c r="AC49" s="1">
        <v>1</v>
      </c>
      <c r="AD49" s="1">
        <v>1</v>
      </c>
    </row>
    <row r="50" spans="1:30" ht="28.8" x14ac:dyDescent="0.25">
      <c r="B50" s="216"/>
      <c r="C50" s="26"/>
      <c r="D50" s="201"/>
      <c r="E50" s="140" t="s">
        <v>53</v>
      </c>
      <c r="F50" s="141" t="s">
        <v>44</v>
      </c>
      <c r="G50" s="142" t="s">
        <v>83</v>
      </c>
      <c r="H50" s="142" t="s">
        <v>45</v>
      </c>
      <c r="I50" s="143" t="s">
        <v>119</v>
      </c>
      <c r="J50" s="142"/>
      <c r="K50" s="142">
        <v>44</v>
      </c>
      <c r="L50" s="142"/>
      <c r="M50" s="142"/>
      <c r="N50" s="139"/>
      <c r="O50" s="116"/>
      <c r="P50" s="117"/>
      <c r="Q50" s="166" t="str">
        <f t="shared" si="9"/>
        <v>36FTCA02E1/36FTCA02X1</v>
      </c>
      <c r="R50" s="116"/>
      <c r="S50" s="63"/>
      <c r="T50" s="71"/>
      <c r="U50" s="64"/>
      <c r="Z50" s="1" t="s">
        <v>33</v>
      </c>
      <c r="AA50" s="1">
        <v>6</v>
      </c>
      <c r="AB50" s="1">
        <v>1</v>
      </c>
      <c r="AC50" s="1">
        <v>2</v>
      </c>
      <c r="AD50" s="1">
        <v>1</v>
      </c>
    </row>
    <row r="51" spans="1:30" x14ac:dyDescent="0.25">
      <c r="B51" s="216"/>
      <c r="C51" s="26"/>
      <c r="D51" s="201"/>
      <c r="E51" s="135"/>
      <c r="F51" s="136"/>
      <c r="G51" s="137"/>
      <c r="H51" s="137"/>
      <c r="I51" s="138"/>
      <c r="J51" s="137"/>
      <c r="K51" s="138"/>
      <c r="L51" s="138"/>
      <c r="M51" s="138"/>
      <c r="N51" s="139"/>
      <c r="O51" s="118"/>
      <c r="P51" s="119"/>
      <c r="Q51" s="115"/>
      <c r="R51" s="118"/>
      <c r="S51" s="5"/>
      <c r="T51" s="5"/>
      <c r="U51" s="44"/>
    </row>
    <row r="52" spans="1:30" ht="6.9" customHeight="1" x14ac:dyDescent="0.25">
      <c r="B52" s="216"/>
      <c r="C52" s="26"/>
      <c r="D52" s="33"/>
      <c r="E52" s="128"/>
      <c r="F52" s="129"/>
      <c r="G52" s="98"/>
      <c r="H52" s="98"/>
      <c r="I52" s="26"/>
      <c r="J52" s="98"/>
      <c r="K52" s="26"/>
      <c r="L52" s="26"/>
      <c r="M52" s="26"/>
      <c r="N52" s="34"/>
      <c r="O52" s="111"/>
      <c r="P52" s="112"/>
      <c r="Q52" s="160"/>
      <c r="R52" s="111"/>
      <c r="S52" s="25"/>
      <c r="T52" s="25"/>
      <c r="U52" s="42"/>
    </row>
    <row r="53" spans="1:30" ht="28.8" x14ac:dyDescent="0.25">
      <c r="B53" s="216"/>
      <c r="C53" s="26"/>
      <c r="D53" s="30" t="s">
        <v>84</v>
      </c>
      <c r="E53" s="130"/>
      <c r="F53" s="131"/>
      <c r="G53" s="30" t="s">
        <v>85</v>
      </c>
      <c r="H53" s="30" t="s">
        <v>0</v>
      </c>
      <c r="I53" s="73" t="s">
        <v>123</v>
      </c>
      <c r="J53" s="132"/>
      <c r="K53" s="133"/>
      <c r="L53" s="133"/>
      <c r="M53" s="30">
        <v>6</v>
      </c>
      <c r="N53" s="134"/>
      <c r="O53" s="113"/>
      <c r="P53" s="114"/>
      <c r="Q53" s="162"/>
      <c r="R53" s="113"/>
      <c r="S53" s="4"/>
      <c r="T53" s="4"/>
      <c r="U53" s="45"/>
      <c r="Z53" s="1" t="s">
        <v>0</v>
      </c>
      <c r="AA53" s="1">
        <v>6</v>
      </c>
      <c r="AB53" s="1">
        <v>2</v>
      </c>
      <c r="AC53" s="16" t="s">
        <v>40</v>
      </c>
      <c r="AD53" s="1">
        <v>2</v>
      </c>
    </row>
    <row r="54" spans="1:30" x14ac:dyDescent="0.25">
      <c r="B54" s="216"/>
      <c r="C54" s="26"/>
      <c r="D54" s="201"/>
      <c r="E54" s="135"/>
      <c r="F54" s="136"/>
      <c r="G54" s="137"/>
      <c r="H54" s="137"/>
      <c r="I54" s="138"/>
      <c r="J54" s="137"/>
      <c r="K54" s="138"/>
      <c r="L54" s="138"/>
      <c r="M54" s="138"/>
      <c r="N54" s="139"/>
      <c r="O54" s="118"/>
      <c r="P54" s="119"/>
      <c r="Q54" s="115"/>
      <c r="R54" s="118"/>
      <c r="S54" s="5"/>
      <c r="T54" s="5"/>
      <c r="U54" s="44"/>
    </row>
    <row r="55" spans="1:30" ht="28.8" x14ac:dyDescent="0.25">
      <c r="B55" s="216"/>
      <c r="C55" s="26"/>
      <c r="D55" s="201"/>
      <c r="E55" s="140" t="s">
        <v>53</v>
      </c>
      <c r="F55" s="141" t="s">
        <v>44</v>
      </c>
      <c r="G55" s="142" t="s">
        <v>86</v>
      </c>
      <c r="H55" s="142" t="s">
        <v>45</v>
      </c>
      <c r="I55" s="143" t="s">
        <v>120</v>
      </c>
      <c r="J55" s="142"/>
      <c r="K55" s="142">
        <v>16</v>
      </c>
      <c r="L55" s="142"/>
      <c r="M55" s="142"/>
      <c r="N55" s="139"/>
      <c r="O55" s="116"/>
      <c r="P55" s="117"/>
      <c r="Q55" s="166" t="str">
        <f t="shared" ref="Q55:Q56" si="10">IF(G55&lt;&gt;"",G55&amp;"E1/"&amp;G55&amp;"X1","")</f>
        <v>36FTCB01E1/36FTCB01X1</v>
      </c>
      <c r="R55" s="116"/>
      <c r="S55" s="63"/>
      <c r="T55" s="71"/>
      <c r="U55" s="64"/>
      <c r="Z55" s="1" t="s">
        <v>33</v>
      </c>
      <c r="AA55" s="1">
        <v>6</v>
      </c>
      <c r="AB55" s="1">
        <v>2</v>
      </c>
      <c r="AC55" s="1">
        <v>1</v>
      </c>
      <c r="AD55" s="1">
        <v>2</v>
      </c>
    </row>
    <row r="56" spans="1:30" ht="28.8" x14ac:dyDescent="0.25">
      <c r="B56" s="216"/>
      <c r="C56" s="26"/>
      <c r="D56" s="201"/>
      <c r="E56" s="140" t="s">
        <v>53</v>
      </c>
      <c r="F56" s="141" t="s">
        <v>44</v>
      </c>
      <c r="G56" s="142" t="s">
        <v>87</v>
      </c>
      <c r="H56" s="142" t="s">
        <v>45</v>
      </c>
      <c r="I56" s="143" t="s">
        <v>121</v>
      </c>
      <c r="J56" s="142"/>
      <c r="K56" s="142">
        <v>22</v>
      </c>
      <c r="L56" s="142"/>
      <c r="M56" s="142"/>
      <c r="N56" s="139"/>
      <c r="O56" s="116"/>
      <c r="P56" s="117"/>
      <c r="Q56" s="166" t="str">
        <f t="shared" si="10"/>
        <v>36FTCB02E1/36FTCB02X1</v>
      </c>
      <c r="R56" s="116"/>
      <c r="S56" s="63"/>
      <c r="T56" s="71"/>
      <c r="U56" s="64"/>
      <c r="Z56" s="1" t="s">
        <v>33</v>
      </c>
      <c r="AA56" s="1">
        <v>6</v>
      </c>
      <c r="AB56" s="1">
        <v>2</v>
      </c>
      <c r="AC56" s="1">
        <v>2</v>
      </c>
      <c r="AD56" s="1">
        <v>2</v>
      </c>
    </row>
    <row r="57" spans="1:30" ht="28.8" x14ac:dyDescent="0.25">
      <c r="B57" s="216"/>
      <c r="C57" s="26"/>
      <c r="D57" s="201"/>
      <c r="E57" s="140" t="s">
        <v>53</v>
      </c>
      <c r="F57" s="141" t="s">
        <v>44</v>
      </c>
      <c r="G57" s="142" t="s">
        <v>88</v>
      </c>
      <c r="H57" s="142" t="s">
        <v>45</v>
      </c>
      <c r="I57" s="143" t="s">
        <v>122</v>
      </c>
      <c r="J57" s="142"/>
      <c r="K57" s="142">
        <v>36</v>
      </c>
      <c r="L57" s="142"/>
      <c r="M57" s="142"/>
      <c r="N57" s="139"/>
      <c r="O57" s="116"/>
      <c r="P57" s="117"/>
      <c r="Q57" s="166" t="str">
        <f t="shared" ref="Q57:Q62" si="11">IF(G57&lt;&gt;"",G57&amp;"E1/"&amp;G57&amp;"X1","")</f>
        <v>36FTCB03E1/36FTCB03X1</v>
      </c>
      <c r="R57" s="116"/>
      <c r="S57" s="63"/>
      <c r="T57" s="71"/>
      <c r="U57" s="64"/>
      <c r="Z57" s="1" t="s">
        <v>33</v>
      </c>
      <c r="AA57" s="1">
        <v>6</v>
      </c>
      <c r="AB57" s="1">
        <v>2</v>
      </c>
      <c r="AC57" s="1">
        <v>1</v>
      </c>
      <c r="AD57" s="1">
        <v>2</v>
      </c>
    </row>
    <row r="58" spans="1:30" x14ac:dyDescent="0.25">
      <c r="B58" s="216"/>
      <c r="C58" s="26"/>
      <c r="D58" s="201"/>
      <c r="E58" s="135"/>
      <c r="F58" s="136"/>
      <c r="G58" s="137"/>
      <c r="H58" s="137"/>
      <c r="I58" s="138"/>
      <c r="J58" s="137"/>
      <c r="K58" s="138"/>
      <c r="L58" s="138"/>
      <c r="M58" s="138"/>
      <c r="N58" s="139"/>
      <c r="O58" s="118"/>
      <c r="P58" s="119"/>
      <c r="Q58" s="115"/>
      <c r="R58" s="118"/>
      <c r="S58" s="5"/>
      <c r="T58" s="5"/>
      <c r="U58" s="44"/>
    </row>
    <row r="59" spans="1:30" ht="15.75" customHeight="1" x14ac:dyDescent="0.25">
      <c r="A59" s="23"/>
      <c r="B59" s="216"/>
      <c r="C59" s="26"/>
      <c r="D59" s="33"/>
      <c r="E59" s="128"/>
      <c r="F59" s="129"/>
      <c r="G59" s="98"/>
      <c r="H59" s="98"/>
      <c r="I59" s="26"/>
      <c r="J59" s="98"/>
      <c r="K59" s="26"/>
      <c r="L59" s="26"/>
      <c r="M59" s="26"/>
      <c r="N59" s="34"/>
      <c r="O59" s="111"/>
      <c r="P59" s="112"/>
      <c r="Q59" s="160"/>
      <c r="R59" s="111"/>
      <c r="S59" s="25"/>
      <c r="T59" s="25"/>
      <c r="U59" s="42"/>
    </row>
    <row r="60" spans="1:30" x14ac:dyDescent="0.25">
      <c r="A60" s="23"/>
      <c r="B60" s="216"/>
      <c r="C60" s="26"/>
      <c r="D60" s="30" t="s">
        <v>89</v>
      </c>
      <c r="E60" s="130"/>
      <c r="F60" s="131"/>
      <c r="G60" s="30" t="s">
        <v>90</v>
      </c>
      <c r="H60" s="30" t="s">
        <v>0</v>
      </c>
      <c r="I60" s="73" t="s">
        <v>124</v>
      </c>
      <c r="J60" s="132"/>
      <c r="K60" s="133"/>
      <c r="L60" s="133"/>
      <c r="M60" s="30">
        <v>12</v>
      </c>
      <c r="N60" s="134"/>
      <c r="O60" s="113"/>
      <c r="P60" s="114"/>
      <c r="Q60" s="162"/>
      <c r="R60" s="113"/>
      <c r="S60" s="4"/>
      <c r="T60" s="4"/>
      <c r="U60" s="45"/>
      <c r="Z60" s="1" t="s">
        <v>0</v>
      </c>
      <c r="AA60" s="1">
        <v>6</v>
      </c>
      <c r="AB60" s="1">
        <v>3</v>
      </c>
      <c r="AC60" s="16" t="s">
        <v>40</v>
      </c>
      <c r="AD60" s="1">
        <v>3</v>
      </c>
    </row>
    <row r="61" spans="1:30" x14ac:dyDescent="0.25">
      <c r="A61" s="23"/>
      <c r="B61" s="216"/>
      <c r="C61" s="26"/>
      <c r="D61" s="201"/>
      <c r="E61" s="135"/>
      <c r="F61" s="136"/>
      <c r="G61" s="137"/>
      <c r="H61" s="137"/>
      <c r="I61" s="138"/>
      <c r="J61" s="137"/>
      <c r="K61" s="138"/>
      <c r="L61" s="138"/>
      <c r="M61" s="138"/>
      <c r="N61" s="139"/>
      <c r="O61" s="118"/>
      <c r="P61" s="119"/>
      <c r="Q61" s="115"/>
      <c r="R61" s="118"/>
      <c r="S61" s="5"/>
      <c r="T61" s="5"/>
      <c r="U61" s="44"/>
    </row>
    <row r="62" spans="1:30" ht="28.8" x14ac:dyDescent="0.25">
      <c r="A62" s="23"/>
      <c r="B62" s="216"/>
      <c r="C62" s="26"/>
      <c r="D62" s="201"/>
      <c r="E62" s="140" t="s">
        <v>53</v>
      </c>
      <c r="F62" s="141" t="s">
        <v>44</v>
      </c>
      <c r="G62" s="142" t="s">
        <v>91</v>
      </c>
      <c r="H62" s="142" t="s">
        <v>45</v>
      </c>
      <c r="I62" s="143" t="s">
        <v>125</v>
      </c>
      <c r="J62" s="142"/>
      <c r="K62" s="142">
        <v>150</v>
      </c>
      <c r="L62" s="142"/>
      <c r="M62" s="142"/>
      <c r="N62" s="139"/>
      <c r="O62" s="116"/>
      <c r="P62" s="117"/>
      <c r="Q62" s="166" t="str">
        <f t="shared" si="11"/>
        <v>36FTCC01E1/36FTCC01X1</v>
      </c>
      <c r="R62" s="116"/>
      <c r="S62" s="63"/>
      <c r="T62" s="71"/>
      <c r="U62" s="64"/>
      <c r="Z62" s="1" t="s">
        <v>33</v>
      </c>
      <c r="AA62" s="1">
        <v>6</v>
      </c>
      <c r="AB62" s="1">
        <v>3</v>
      </c>
      <c r="AC62" s="1">
        <v>1</v>
      </c>
      <c r="AD62" s="1">
        <v>3</v>
      </c>
    </row>
    <row r="63" spans="1:30" x14ac:dyDescent="0.25">
      <c r="A63" s="23"/>
      <c r="B63" s="216"/>
      <c r="C63" s="26"/>
      <c r="D63" s="201"/>
      <c r="E63" s="135"/>
      <c r="F63" s="136"/>
      <c r="G63" s="137"/>
      <c r="H63" s="137"/>
      <c r="I63" s="138"/>
      <c r="J63" s="137"/>
      <c r="K63" s="138"/>
      <c r="L63" s="138"/>
      <c r="M63" s="138"/>
      <c r="N63" s="139"/>
      <c r="O63" s="118"/>
      <c r="P63" s="119"/>
      <c r="Q63" s="115"/>
      <c r="R63" s="118"/>
      <c r="S63" s="5"/>
      <c r="T63" s="5"/>
      <c r="U63" s="44"/>
    </row>
    <row r="64" spans="1:30" ht="6.9" customHeight="1" x14ac:dyDescent="0.25">
      <c r="A64" s="23"/>
      <c r="B64" s="202"/>
      <c r="C64" s="26"/>
      <c r="D64" s="33"/>
      <c r="E64" s="128"/>
      <c r="F64" s="129"/>
      <c r="G64" s="98"/>
      <c r="H64" s="98"/>
      <c r="I64" s="26"/>
      <c r="J64" s="98"/>
      <c r="K64" s="26"/>
      <c r="L64" s="26"/>
      <c r="M64" s="26"/>
      <c r="N64" s="34"/>
      <c r="O64" s="111"/>
      <c r="P64" s="112"/>
      <c r="Q64" s="160"/>
      <c r="R64" s="111"/>
      <c r="S64" s="25"/>
      <c r="T64" s="25"/>
      <c r="U64" s="42"/>
    </row>
    <row r="65" spans="1:30" x14ac:dyDescent="0.25">
      <c r="A65" s="23"/>
      <c r="B65" s="202"/>
      <c r="C65" s="26"/>
      <c r="D65" s="30" t="s">
        <v>115</v>
      </c>
      <c r="E65" s="130"/>
      <c r="F65" s="131"/>
      <c r="G65" s="30" t="s">
        <v>116</v>
      </c>
      <c r="H65" s="30" t="s">
        <v>0</v>
      </c>
      <c r="I65" s="73" t="s">
        <v>127</v>
      </c>
      <c r="J65" s="132"/>
      <c r="K65" s="133"/>
      <c r="L65" s="133"/>
      <c r="M65" s="30">
        <v>1</v>
      </c>
      <c r="N65" s="134"/>
      <c r="O65" s="113"/>
      <c r="P65" s="114"/>
      <c r="Q65" s="162"/>
      <c r="R65" s="113"/>
      <c r="S65" s="4"/>
      <c r="T65" s="4"/>
      <c r="U65" s="45"/>
      <c r="Z65" s="1" t="s">
        <v>0</v>
      </c>
      <c r="AA65" s="1">
        <v>6</v>
      </c>
      <c r="AB65" s="1">
        <v>3</v>
      </c>
      <c r="AC65" s="16" t="s">
        <v>40</v>
      </c>
      <c r="AD65" s="1">
        <v>3</v>
      </c>
    </row>
    <row r="66" spans="1:30" x14ac:dyDescent="0.25">
      <c r="A66" s="23"/>
      <c r="B66" s="202"/>
      <c r="C66" s="26"/>
      <c r="D66" s="195"/>
      <c r="E66" s="135"/>
      <c r="F66" s="136"/>
      <c r="G66" s="137"/>
      <c r="H66" s="137"/>
      <c r="I66" s="138"/>
      <c r="J66" s="137"/>
      <c r="K66" s="138"/>
      <c r="L66" s="138"/>
      <c r="M66" s="138"/>
      <c r="N66" s="139"/>
      <c r="O66" s="118"/>
      <c r="P66" s="119"/>
      <c r="Q66" s="115"/>
      <c r="R66" s="118"/>
      <c r="S66" s="5"/>
      <c r="T66" s="5"/>
      <c r="U66" s="44"/>
    </row>
    <row r="67" spans="1:30" ht="28.8" x14ac:dyDescent="0.25">
      <c r="A67" s="23"/>
      <c r="B67" s="202"/>
      <c r="C67" s="26"/>
      <c r="D67" s="195"/>
      <c r="E67" s="140" t="s">
        <v>53</v>
      </c>
      <c r="F67" s="141" t="s">
        <v>44</v>
      </c>
      <c r="G67" s="142" t="s">
        <v>128</v>
      </c>
      <c r="H67" s="142" t="s">
        <v>46</v>
      </c>
      <c r="I67" s="143" t="s">
        <v>126</v>
      </c>
      <c r="J67" s="142"/>
      <c r="K67" s="142"/>
      <c r="L67" s="142"/>
      <c r="M67" s="142"/>
      <c r="N67" s="139"/>
      <c r="O67" s="116"/>
      <c r="P67" s="117"/>
      <c r="Q67" s="166" t="str">
        <f t="shared" ref="Q67" si="12">IF(G67&lt;&gt;"",G67&amp;"E1/"&amp;G67&amp;"X1","")</f>
        <v>36FTCD01E1/36FTCD01X1</v>
      </c>
      <c r="R67" s="116"/>
      <c r="S67" s="63"/>
      <c r="T67" s="71"/>
      <c r="U67" s="64"/>
      <c r="Z67" s="1" t="s">
        <v>33</v>
      </c>
      <c r="AA67" s="1">
        <v>6</v>
      </c>
      <c r="AB67" s="1">
        <v>3</v>
      </c>
      <c r="AC67" s="1">
        <v>1</v>
      </c>
      <c r="AD67" s="1">
        <v>3</v>
      </c>
    </row>
    <row r="68" spans="1:30" x14ac:dyDescent="0.25">
      <c r="A68" s="23"/>
      <c r="B68" s="202"/>
      <c r="C68" s="26"/>
      <c r="D68" s="195"/>
      <c r="E68" s="135"/>
      <c r="F68" s="136"/>
      <c r="G68" s="192"/>
      <c r="H68" s="137"/>
      <c r="I68" s="138"/>
      <c r="J68" s="137"/>
      <c r="K68" s="138"/>
      <c r="L68" s="138"/>
      <c r="M68" s="138"/>
      <c r="N68" s="139"/>
      <c r="O68" s="118"/>
      <c r="P68" s="119"/>
      <c r="Q68" s="115"/>
      <c r="R68" s="118"/>
      <c r="S68" s="5"/>
      <c r="T68" s="5"/>
      <c r="U68" s="44"/>
    </row>
    <row r="69" spans="1:30" s="16" customFormat="1" ht="15.75" customHeight="1" thickBot="1" x14ac:dyDescent="0.3">
      <c r="A69" s="23"/>
      <c r="B69" s="184"/>
      <c r="C69" s="153"/>
      <c r="D69" s="149"/>
      <c r="E69" s="150"/>
      <c r="F69" s="151"/>
      <c r="G69" s="152"/>
      <c r="H69" s="152"/>
      <c r="I69" s="153"/>
      <c r="J69" s="152"/>
      <c r="K69" s="152"/>
      <c r="L69" s="152"/>
      <c r="M69" s="152"/>
      <c r="N69" s="154"/>
      <c r="O69" s="155"/>
      <c r="P69" s="156"/>
      <c r="Q69" s="164"/>
      <c r="R69" s="155"/>
      <c r="S69" s="157"/>
      <c r="T69" s="157"/>
      <c r="U69" s="158"/>
      <c r="Z69" s="1" t="s">
        <v>32</v>
      </c>
      <c r="AC69" s="1"/>
    </row>
    <row r="70" spans="1:30" x14ac:dyDescent="0.25">
      <c r="B70" s="17"/>
      <c r="C70" s="17"/>
      <c r="D70" s="19"/>
      <c r="E70" s="20"/>
      <c r="F70" s="20"/>
      <c r="G70" s="20"/>
      <c r="H70" s="20"/>
      <c r="I70" s="17"/>
      <c r="J70" s="20"/>
      <c r="K70" s="17"/>
      <c r="L70" s="20"/>
      <c r="M70" s="20"/>
      <c r="N70" s="20"/>
      <c r="O70" s="17"/>
      <c r="P70" s="17"/>
      <c r="Q70" s="19"/>
      <c r="R70" s="19"/>
      <c r="S70" s="17"/>
      <c r="T70" s="17"/>
      <c r="U70" s="17"/>
      <c r="V70" s="17"/>
      <c r="W70" s="17"/>
      <c r="X70" s="17"/>
    </row>
  </sheetData>
  <mergeCells count="17">
    <mergeCell ref="C2:D2"/>
    <mergeCell ref="B4:D4"/>
    <mergeCell ref="B7:D7"/>
    <mergeCell ref="B5:D5"/>
    <mergeCell ref="B8:D8"/>
    <mergeCell ref="B47:B63"/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  <mergeCell ref="B18:B37"/>
  </mergeCells>
  <conditionalFormatting sqref="O14:Q16 O17:R21 O30:R30 O58:R63 O57:Q57 O23:R26 O42:R48 O27:P27 R27 O33:R36 O69:R69 O51:R54">
    <cfRule type="cellIs" dxfId="15" priority="55" operator="equal">
      <formula>"/"</formula>
    </cfRule>
  </conditionalFormatting>
  <conditionalFormatting sqref="R14:R16">
    <cfRule type="cellIs" dxfId="14" priority="45" operator="equal">
      <formula>"/"</formula>
    </cfRule>
  </conditionalFormatting>
  <conditionalFormatting sqref="O28:R28 Q27">
    <cfRule type="cellIs" dxfId="13" priority="23" operator="equal">
      <formula>"/"</formula>
    </cfRule>
  </conditionalFormatting>
  <conditionalFormatting sqref="O37:R37">
    <cfRule type="cellIs" dxfId="12" priority="20" operator="equal">
      <formula>"/"</formula>
    </cfRule>
  </conditionalFormatting>
  <conditionalFormatting sqref="O49:R50">
    <cfRule type="cellIs" dxfId="11" priority="19" operator="equal">
      <formula>"/"</formula>
    </cfRule>
  </conditionalFormatting>
  <conditionalFormatting sqref="O55:R55 O56:Q56">
    <cfRule type="cellIs" dxfId="10" priority="18" operator="equal">
      <formula>"/"</formula>
    </cfRule>
  </conditionalFormatting>
  <conditionalFormatting sqref="R56:R57">
    <cfRule type="cellIs" dxfId="9" priority="16" operator="equal">
      <formula>"/"</formula>
    </cfRule>
  </conditionalFormatting>
  <conditionalFormatting sqref="O22:R22">
    <cfRule type="cellIs" dxfId="8" priority="15" operator="equal">
      <formula>"/"</formula>
    </cfRule>
  </conditionalFormatting>
  <conditionalFormatting sqref="O29:R29">
    <cfRule type="cellIs" dxfId="7" priority="14" operator="equal">
      <formula>"/"</formula>
    </cfRule>
  </conditionalFormatting>
  <conditionalFormatting sqref="O41:R41">
    <cfRule type="cellIs" dxfId="6" priority="13" operator="equal">
      <formula>"/"</formula>
    </cfRule>
  </conditionalFormatting>
  <conditionalFormatting sqref="O31:R31">
    <cfRule type="cellIs" dxfId="5" priority="12" operator="equal">
      <formula>"/"</formula>
    </cfRule>
  </conditionalFormatting>
  <conditionalFormatting sqref="O38:R38">
    <cfRule type="cellIs" dxfId="4" priority="11" operator="equal">
      <formula>"/"</formula>
    </cfRule>
  </conditionalFormatting>
  <conditionalFormatting sqref="O39:R39">
    <cfRule type="cellIs" dxfId="3" priority="10" operator="equal">
      <formula>"/"</formula>
    </cfRule>
  </conditionalFormatting>
  <conditionalFormatting sqref="O40:R40">
    <cfRule type="cellIs" dxfId="2" priority="9" operator="equal">
      <formula>"/"</formula>
    </cfRule>
  </conditionalFormatting>
  <conditionalFormatting sqref="O32:R32">
    <cfRule type="cellIs" dxfId="1" priority="2" operator="equal">
      <formula>"/"</formula>
    </cfRule>
  </conditionalFormatting>
  <conditionalFormatting sqref="O64:R68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rowBreaks count="1" manualBreakCount="1">
    <brk id="43" max="18" man="1"/>
  </rowBreaks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5CABC3-CB80-4511-B0BD-518DBCEDAD58}"/>
</file>

<file path=customXml/itemProps2.xml><?xml version="1.0" encoding="utf-8"?>
<ds:datastoreItem xmlns:ds="http://schemas.openxmlformats.org/officeDocument/2006/customXml" ds:itemID="{5100B47D-3AE7-44A6-A8B4-5BED954A8530}">
  <ds:schemaRefs>
    <ds:schemaRef ds:uri="http://purl.org/dc/elements/1.1/"/>
    <ds:schemaRef ds:uri="http://purl.org/dc/dcmitype/"/>
    <ds:schemaRef ds:uri="http://schemas.microsoft.com/office/2006/documentManagement/types"/>
    <ds:schemaRef ds:uri="f8e33c00-9be8-4ac4-8e23-04e643215da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2daa3511-c991-4051-9592-b7273f9079b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3FTF01 - 2022</vt:lpstr>
      <vt:lpstr>'3FTF01 - 2022'!Zone_d_impression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Eva Kerharo</cp:lastModifiedBy>
  <cp:lastPrinted>2022-03-02T12:54:12Z</cp:lastPrinted>
  <dcterms:created xsi:type="dcterms:W3CDTF">2009-03-17T09:52:56Z</dcterms:created>
  <dcterms:modified xsi:type="dcterms:W3CDTF">2023-01-12T18:53:01Z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